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filterPrivacy="1" defaultThemeVersion="124226"/>
  <xr:revisionPtr revIDLastSave="0" documentId="13_ncr:1_{E151DA50-F7B2-488D-AC8F-2191615009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List1!$A$1:$F$208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7" i="1" l="1"/>
  <c r="F194" i="1"/>
  <c r="F193" i="1"/>
  <c r="F191" i="1"/>
  <c r="F190" i="1"/>
  <c r="F186" i="1"/>
  <c r="F185" i="1"/>
  <c r="F181" i="1"/>
  <c r="F180" i="1"/>
  <c r="F176" i="1"/>
  <c r="F175" i="1"/>
  <c r="F174" i="1"/>
  <c r="F170" i="1"/>
  <c r="F169" i="1"/>
  <c r="F168" i="1"/>
  <c r="F167" i="1"/>
  <c r="F156" i="1"/>
  <c r="F155" i="1"/>
  <c r="F154" i="1"/>
  <c r="F151" i="1"/>
  <c r="F150" i="1"/>
  <c r="F148" i="1"/>
  <c r="F147" i="1"/>
  <c r="F146" i="1"/>
  <c r="F137" i="1"/>
  <c r="F136" i="1"/>
  <c r="F135" i="1"/>
  <c r="F138" i="1" s="1"/>
  <c r="F131" i="1"/>
  <c r="F130" i="1"/>
  <c r="F129" i="1"/>
  <c r="F128" i="1"/>
  <c r="F122" i="1"/>
  <c r="F121" i="1"/>
  <c r="F120" i="1"/>
  <c r="F118" i="1"/>
  <c r="F117" i="1"/>
  <c r="F111" i="1"/>
  <c r="F110" i="1"/>
  <c r="F109" i="1"/>
  <c r="F107" i="1"/>
  <c r="F106" i="1"/>
  <c r="F105" i="1"/>
  <c r="F102" i="1"/>
  <c r="F89" i="1"/>
  <c r="F88" i="1"/>
  <c r="F87" i="1"/>
  <c r="F86" i="1"/>
  <c r="F81" i="1"/>
  <c r="F80" i="1"/>
  <c r="F79" i="1"/>
  <c r="F78" i="1"/>
  <c r="F77" i="1"/>
  <c r="F72" i="1"/>
  <c r="F71" i="1"/>
  <c r="F70" i="1"/>
  <c r="F69" i="1"/>
  <c r="F68" i="1"/>
  <c r="F63" i="1"/>
  <c r="F64" i="1" s="1"/>
  <c r="F58" i="1"/>
  <c r="F52" i="1"/>
  <c r="F51" i="1"/>
  <c r="F49" i="1"/>
  <c r="F48" i="1"/>
  <c r="F39" i="1"/>
  <c r="F38" i="1"/>
  <c r="F37" i="1"/>
  <c r="F36" i="1"/>
  <c r="F31" i="1"/>
  <c r="F30" i="1"/>
  <c r="F29" i="1"/>
  <c r="F28" i="1"/>
  <c r="F27" i="1"/>
  <c r="F26" i="1"/>
  <c r="F25" i="1"/>
  <c r="F199" i="1" l="1"/>
  <c r="F157" i="1"/>
  <c r="F123" i="1"/>
  <c r="F112" i="1"/>
  <c r="F90" i="1"/>
  <c r="F82" i="1"/>
  <c r="F73" i="1"/>
  <c r="F59" i="1"/>
  <c r="F40" i="1"/>
  <c r="F32" i="1"/>
  <c r="F159" i="1" l="1"/>
  <c r="F92" i="1"/>
  <c r="F201" i="1" s="1"/>
  <c r="E204" i="1" s="1"/>
  <c r="E206" i="1" s="1"/>
  <c r="E207" i="1" s="1"/>
  <c r="E208" i="1" s="1"/>
</calcChain>
</file>

<file path=xl/sharedStrings.xml><?xml version="1.0" encoding="utf-8"?>
<sst xmlns="http://schemas.openxmlformats.org/spreadsheetml/2006/main" count="311" uniqueCount="176">
  <si>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</si>
  <si>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</si>
  <si>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</si>
  <si>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</si>
  <si>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</si>
  <si>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</si>
  <si>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</si>
  <si>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</si>
  <si>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</si>
  <si>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</si>
  <si>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</si>
  <si>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</si>
  <si>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</si>
  <si>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</si>
  <si>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</si>
  <si>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</si>
  <si>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</si>
  <si>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</si>
  <si>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</si>
  <si>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</si>
  <si>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</si>
  <si>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</si>
  <si>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</si>
  <si>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</si>
  <si>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</si>
  <si>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</si>
  <si>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</si>
  <si>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</si>
  <si>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</si>
  <si>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</si>
  <si>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</si>
  <si>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</si>
  <si>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</si>
  <si>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</si>
  <si>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</si>
  <si>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</si>
  <si>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Odstranitev slojev opleska s sten vključno z odvozom na ustrezno deponijo in vsemi pomožnimi deli. OPOMBA: Odprtine do 3,00 m² niso odštete.</t>
  </si>
  <si>
    <t>Odstranitev slojev opleska s stropov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</si>
  <si>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</si>
  <si>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</si>
  <si>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</si>
  <si>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</si>
  <si>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</si>
  <si>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STAVBNO POHIŠTVO SKUPAJ</t>
  </si>
  <si>
    <t>SPLOŠNE ZAHTEVE ZA OKNA:</t>
  </si>
  <si>
    <t>OKENSKI OKVIR IN OKVIR KRILA:</t>
  </si>
  <si>
    <t>- okna so opremljena s PVC zunanjo roleto z upravljanjem s pogonsko palico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</si>
  <si>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</si>
  <si>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</si>
  <si>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</si>
  <si>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</si>
  <si>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KERAMIČARSKA DELA SKUPAJ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</si>
  <si>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</si>
  <si>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</si>
  <si>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</si>
  <si>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</si>
  <si>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</si>
  <si>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</si>
  <si>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</si>
  <si>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</si>
  <si>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</si>
  <si>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</si>
  <si>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>kpl.</t>
  </si>
  <si>
    <t>Velikost V/Š = 600 x 400 mm</t>
  </si>
  <si>
    <t>CEVNA NAPELJAVA</t>
  </si>
  <si>
    <t>Univerzalna večplastna cev v kolutu (100 m) , s toplotno izolacijo debeline 6mm, primerna za sanitarno vodo, odporna do 95 st.C in 10 bar. Pritrdilni in tesnilni material.</t>
  </si>
  <si>
    <t>fi16x2</t>
  </si>
  <si>
    <t>Fazonski kosi za cevi v kolutu iz točke 2.</t>
  </si>
  <si>
    <t>16x2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</si>
  <si>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</si>
  <si>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</si>
  <si>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</si>
  <si>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</si>
  <si>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</si>
  <si>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</si>
  <si>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</si>
  <si>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</si>
  <si>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</si>
  <si>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</si>
  <si>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</si>
  <si>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</si>
  <si>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GRADBENO-OBRTNIŠKA DELA - DOBAVA IN MONTAŽA</t>
  </si>
  <si>
    <t>STROJNE INŠTALACIJE - DOBAVA IN MONTAŽA</t>
  </si>
  <si>
    <t>SANITARNI ELEMENTI SKUPAJ</t>
  </si>
  <si>
    <t>CEVNA NAPELJAVA SKUPAJ</t>
  </si>
  <si>
    <t>KANALIZACIJA SKUPAJ</t>
  </si>
  <si>
    <t>RADIATORSKO OGREVANJE</t>
  </si>
  <si>
    <t>Proizvod : Vogel &amp; Noot ali enakovredno</t>
  </si>
  <si>
    <r>
      <t>Pet-plastna predizolirana cev iz zamreženega PE, ter v sredini plast aluminija, ki preprečuje vdor kisika skozi stene v medij, narejena po DVGW št.DW-8501AT2548, DVGW W 534 in DIN 4726 (oksidacijska zaščita), namenjena temp. ogrevalnega medija  95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 - delovna temperatu, skupaj s PE koleni, R-kosi,odcepi in prehodnimi navojnimi kosi, zatisnimi pušami, ter spojkami, s tesnilnim in pritrdilnim materialom.</t>
    </r>
  </si>
  <si>
    <t>Dimenzija : fi 20 x 2,0mm</t>
  </si>
  <si>
    <t>kot na primer :</t>
  </si>
  <si>
    <t>Proizvajalec : Lehentech ali Revi ali enakovredno</t>
  </si>
  <si>
    <t>Tlačni preizkus s tehničim poročilom.</t>
  </si>
  <si>
    <t>Pritrdilni in tesnilni material.</t>
  </si>
  <si>
    <t>Pomozna gradbena dela kot so dolbljenje utorov, vrtanje prebojev , preboj plošče...</t>
  </si>
  <si>
    <t>SPLOŠNO INTERNI VODOVOD IN KANALIZACIJA</t>
  </si>
  <si>
    <t>SPLOŠNO INTERNI VODOVOD IN KANALIZACIJA SKUPAJ</t>
  </si>
  <si>
    <t>RADIATORSKO OGREVANJE SKUPAJ</t>
  </si>
  <si>
    <t>-</t>
  </si>
  <si>
    <t xml:space="preserve">serijsko stikalo  </t>
  </si>
  <si>
    <t xml:space="preserve">menjalno stikalo  </t>
  </si>
  <si>
    <t xml:space="preserve">vtičnica 230 V, 16A  </t>
  </si>
  <si>
    <t xml:space="preserve">vtičnica 230 V, 16A s pokrovom  </t>
  </si>
  <si>
    <t xml:space="preserve">menjalno, križno stikalo  </t>
  </si>
  <si>
    <t>SPLOŠNA DELA</t>
  </si>
  <si>
    <t>Meritve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</si>
  <si>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</si>
  <si>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</si>
  <si>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</si>
  <si>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</si>
  <si>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</si>
  <si>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</si>
  <si>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</si>
  <si>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</si>
  <si>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</si>
  <si>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</si>
  <si>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</si>
  <si>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Dimenzija : fi 16 x 2,0mm</t>
  </si>
  <si>
    <t>BETNAVSKA ULICA 108, STAN. 114 MARIBOR</t>
  </si>
  <si>
    <t>Odstranitev obstoječega laminata ter penaste podloge v celotnem stanovanju ter preostanka zaključnih letev vključno z odvozom na ustrezno deponijo in vsemi pomožnimi deli</t>
  </si>
  <si>
    <t>Odstranitev stenskih keramičnih ploščic v  kuhinji vključno z odvozom na ustrezno deponijo in vsemi pomožnimi deli.</t>
  </si>
  <si>
    <t>Odstranitev notranjih žaluzij vključno z odvozom na ustrezno deponijo in vsemi pomožnimi deli.</t>
  </si>
  <si>
    <t>Odstranitev notranjih okenskih polic, vključno z odvozom na ustrezno deponijo in vsemi pomožnimi deli.</t>
  </si>
  <si>
    <t>Dobava in montaža notranjih žaluzij z neskončno vrvico.</t>
  </si>
  <si>
    <t>* ca mere v cm (okno soba, dnevni del): 50 x 110</t>
  </si>
  <si>
    <t>Menjava dobava in montaža novih okenjkih kljuk ter nastavitev oken skupaj z odvozom na deponijo menjanih delov oken.</t>
  </si>
  <si>
    <t>Dobava in vgradnja notranjih kamnitih (pohorski granit) okenskih polic. Predvidi se širina polic do  27cm.</t>
  </si>
  <si>
    <t>* dolžine (soba, dnevni del) 135 cm</t>
  </si>
  <si>
    <t>* dolžine kopalnica ) 76 cm</t>
  </si>
  <si>
    <t>* svetle mere cm (V1): 78 x 192</t>
  </si>
  <si>
    <t xml:space="preserve">Dobava in polaganje stenske keramike dv območju kuhinjke niše v višini 170 cm, vključno z dobavo lepila, fugirne mase, pripravo podlage, pripravo lepila, fugiranjem ter vsemi prenosi ter obdelavo špalet, tip po izboru investitorja. </t>
  </si>
  <si>
    <t>Dobava in nasos  akrilne emulzije po stropovih in stenah z vsemi pomožnimi deli in manipulativnimi stroški ter prenosi. OPOMBA: Odprtine do 3,00 m² niso odštete.</t>
  </si>
  <si>
    <t xml:space="preserve">Brušenje, kitanje, barvanje podbojev in kril notranjih vrat ter dobava in montaža novih kljuk s ključavnico. </t>
  </si>
  <si>
    <t>Brušenje, kitanje, barvanje lesenega zaključka stene v dnevnem delu.</t>
  </si>
  <si>
    <t xml:space="preserve">Brušenje, kitanje, barvanje podbojev in kril vrat in lesene stene shrambe ter dobava in montaža nove kljuke. </t>
  </si>
  <si>
    <t xml:space="preserve">RUŠITVENA DELA IN PREDDELA </t>
  </si>
  <si>
    <t xml:space="preserve">MIZARSKA DELA </t>
  </si>
  <si>
    <t>MIZARSKA DELA SKUPAJ</t>
  </si>
  <si>
    <t>Kuhinja</t>
  </si>
  <si>
    <t>DNEVNI DEL</t>
  </si>
  <si>
    <t>Kopalnica + WC</t>
  </si>
  <si>
    <t>SOBA</t>
  </si>
  <si>
    <t>HODNIK IN SHRAMBA</t>
  </si>
  <si>
    <t xml:space="preserve">Straniščna školjka iz sanitarne keramike, samostoječa z iztokom od zadaj, vključno s sedežno desko s pokrovom, vključno z pritrdilnim in tesnilnim materialom, gumijasto manšeto za priključitev na odtok, barva in tip školjke po izbiri investitorja,  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</si>
  <si>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900 x 900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</si>
  <si>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t>Dobava in montaža - ploščati radiator, s spodnjim regulacijskim termostatskim ventilom in termostatsko glavo, kot npr. HERZ ali podobno za dvocevni sistem, vključno slepi čepi in odzračevalni čep, priključni konusi</t>
  </si>
  <si>
    <t>,prašno barvani RAL9001, z konzolami, ter pritrdilnim in tesnilnim materialom.</t>
  </si>
  <si>
    <t>Tip : T6 22VM</t>
  </si>
  <si>
    <t>Velikost ; 600 x 1000 - KUHINJA,</t>
  </si>
  <si>
    <t>Velikost ; 900 x 520 - SPALNICA IN DNEVNI PROSTOR</t>
  </si>
  <si>
    <t>SKUPAJ STANOVANJE BETNAVSKA ULICA 108, STANOVANJE 114 MB</t>
  </si>
  <si>
    <t>Dobava in izvedba izravnave talz OSB-3 ploščami debeline 15 mm na pero in utor skupaj s pripravo podlage in vsem pritrdilnim materialom in prenosi.</t>
  </si>
  <si>
    <t>Dobava, montaža in predaja nove ključavnice za nabiralnik s ključi.</t>
  </si>
  <si>
    <t>Dobava in izdelava kopije ključa v skupno stopnišče.</t>
  </si>
  <si>
    <t>Dobava in izdelava kopije ključa za klet.</t>
  </si>
  <si>
    <t>Sanacija ometa in zapolnitev dolbljenih utorov za ivedbo strojnih in električnih inštalacij v širini maksimalno 20 cm. (Količina se povzame po dolžini kablov in cevi.)</t>
  </si>
  <si>
    <t>Umivalnik iz sanitarne keramike za montažo na steno, komplet z pritrdilnim in tesnilnim materialom, vključno s S - sifonom, odtočnim ventilom, gumijasto uvodnico fi50mm, širina umivalnika 600mm, globina 400mm , barvni odtenek in tip po izbiri investitorja. 
Po končani montaži, je potrebno spojne rege silikonizirat z belim sanitarnim silikonom.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</si>
  <si>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</si>
  <si>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</si>
  <si>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 xml:space="preserve">Priključek na obstoječo vodovodno vertikalo </t>
  </si>
  <si>
    <t>fi20x2</t>
  </si>
  <si>
    <t>20x2</t>
  </si>
  <si>
    <t>Izpiranje sistema, tlačna preizkušnja vodovodnega sistema</t>
  </si>
  <si>
    <t>Preizkus kanalizacijskega omrežja</t>
  </si>
  <si>
    <t>Velikost ; 600 x 600 - PREDSOBA</t>
  </si>
  <si>
    <t>m²</t>
  </si>
  <si>
    <t>Dobava in lepljenje lamelnega hrastovega parketa debeline minimalno 8mm, 1. kvaliteta. V postavki vključena tudi vsa pred dela, priprava površin, raznos materiala po in v objektu.</t>
  </si>
  <si>
    <t>Brušenje, kitanje ter lakiranje parketa 3 x;  lakiranje s pol mat visoko odpornim lakom na vodni osnovi po navodilu proizvajalca.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</si>
  <si>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</si>
  <si>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Demontaža stare instalacije, odklopi in odstranitev,</t>
  </si>
  <si>
    <t>Podrezavanje kril notranjih vrat - prilagoditev višine tlaka</t>
  </si>
  <si>
    <t>Dobava in montaža svetilk - kopalnica, predprostor</t>
  </si>
  <si>
    <r>
      <rPr>
        <b/>
        <sz val="10"/>
        <rFont val="Arial"/>
        <family val="2"/>
        <charset val="238"/>
      </rPr>
      <t>Odlagalna polica</t>
    </r>
    <r>
      <rPr>
        <sz val="10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</si>
  <si>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rFont val="Arial"/>
        <family val="2"/>
        <charset val="238"/>
      </rPr>
      <t>Ogledalo</t>
    </r>
    <r>
      <rPr>
        <sz val="10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</si>
  <si>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rFont val="Arial"/>
        <family val="2"/>
        <charset val="238"/>
      </rPr>
      <t>Držalo za toaletni papir</t>
    </r>
    <r>
      <rPr>
        <sz val="10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</si>
  <si>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rFont val="Arial"/>
        <family val="2"/>
        <charset val="238"/>
      </rPr>
      <t>Garnitura za WC metlico</t>
    </r>
    <r>
      <rPr>
        <sz val="10"/>
        <rFont val="Arial"/>
        <family val="2"/>
        <charset val="238"/>
      </rPr>
      <t>, iz plastike, za stensko montažo, vključno pritrdilni material.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</si>
</sst>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S_I_T_-;\-* #,##0.00\ _S_I_T_-;_-* &quot;-&quot;??\ _S_I_T_-;_-@_-"/>
    <numFmt numFmtId="165" formatCode="_-* #,##0.00\ &quot;SIT&quot;_-;\-* #,##0.00\ &quot;SIT&quot;_-;_-* &quot;-&quot;??\ &quot;SIT&quot;_-;_-@_-"/>
    <numFmt numFmtId="166" formatCode="_ [$€]\ * #,##0.00_ ;_ [$€]\ * \-#,##0.00_ ;_ [$€]\ * &quot;-&quot;??_ ;_ @_ "/>
    <numFmt numFmtId="167" formatCode="#,##0.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vertAlign val="superscript"/>
      <sz val="10"/>
      <name val="Arial"/>
      <family val="2"/>
      <charset val="238"/>
    </font>
    <font>
      <sz val="10"/>
      <name val="Gatineau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11"/>
      <name val="Calibri"/>
      <family val="2"/>
      <scheme val="minor"/>
    </font>
    <font>
      <sz val="10"/>
      <name val="Arial"/>
      <family val="2"/>
      <charset val="238"/>
    </font>
    <font>
      <sz val="10"/>
      <name val="Arial CE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sz val="5"/>
      <name val="Courier New CE"/>
      <family val="3"/>
      <charset val="238"/>
    </font>
    <font>
      <b/>
      <sz val="10"/>
      <name val="Courier New CE"/>
      <family val="3"/>
      <charset val="238"/>
    </font>
    <font>
      <sz val="12"/>
      <name val="Times New Roman"/>
      <family val="1"/>
    </font>
    <font>
      <sz val="10"/>
      <color indexed="13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">
    <xf numFmtId="0" fontId="0" fillId="0" borderId="0"/>
    <xf numFmtId="0" fontId="2" fillId="0" borderId="0"/>
    <xf numFmtId="0" fontId="3" fillId="0" borderId="0"/>
    <xf numFmtId="0" fontId="6" fillId="0" borderId="0"/>
    <xf numFmtId="164" fontId="2" fillId="0" borderId="0" applyFont="0" applyFill="0" applyBorder="0" applyAlignment="0" applyProtection="0"/>
    <xf numFmtId="0" fontId="3" fillId="0" borderId="0"/>
    <xf numFmtId="164" fontId="8" fillId="0" borderId="0" applyFont="0" applyFill="0" applyBorder="0" applyAlignment="0" applyProtection="0"/>
    <xf numFmtId="0" fontId="8" fillId="0" borderId="0"/>
    <xf numFmtId="166" fontId="14" fillId="0" borderId="0"/>
    <xf numFmtId="166" fontId="2" fillId="0" borderId="0"/>
    <xf numFmtId="166" fontId="3" fillId="0" borderId="0"/>
    <xf numFmtId="166" fontId="15" fillId="0" borderId="0"/>
    <xf numFmtId="166" fontId="6" fillId="9" borderId="0" applyNumberFormat="0" applyBorder="0" applyAlignment="0" applyProtection="0"/>
    <xf numFmtId="166" fontId="6" fillId="10" borderId="0" applyNumberFormat="0" applyBorder="0" applyAlignment="0" applyProtection="0"/>
    <xf numFmtId="166" fontId="6" fillId="11" borderId="0" applyNumberFormat="0" applyBorder="0" applyAlignment="0" applyProtection="0"/>
    <xf numFmtId="166" fontId="6" fillId="12" borderId="0" applyNumberFormat="0" applyBorder="0" applyAlignment="0" applyProtection="0"/>
    <xf numFmtId="166" fontId="6" fillId="13" borderId="0" applyNumberFormat="0" applyBorder="0" applyAlignment="0" applyProtection="0"/>
    <xf numFmtId="166" fontId="6" fillId="14" borderId="0" applyNumberFormat="0" applyBorder="0" applyAlignment="0" applyProtection="0"/>
    <xf numFmtId="166" fontId="6" fillId="15" borderId="0" applyNumberFormat="0" applyBorder="0" applyAlignment="0" applyProtection="0"/>
    <xf numFmtId="166" fontId="6" fillId="16" borderId="0" applyNumberFormat="0" applyBorder="0" applyAlignment="0" applyProtection="0"/>
    <xf numFmtId="166" fontId="6" fillId="17" borderId="0" applyNumberFormat="0" applyBorder="0" applyAlignment="0" applyProtection="0"/>
    <xf numFmtId="166" fontId="6" fillId="12" borderId="0" applyNumberFormat="0" applyBorder="0" applyAlignment="0" applyProtection="0"/>
    <xf numFmtId="166" fontId="6" fillId="15" borderId="0" applyNumberFormat="0" applyBorder="0" applyAlignment="0" applyProtection="0"/>
    <xf numFmtId="166" fontId="6" fillId="18" borderId="0" applyNumberFormat="0" applyBorder="0" applyAlignment="0" applyProtection="0"/>
    <xf numFmtId="166" fontId="16" fillId="19" borderId="0" applyNumberFormat="0" applyBorder="0" applyAlignment="0" applyProtection="0"/>
    <xf numFmtId="166" fontId="16" fillId="16" borderId="0" applyNumberFormat="0" applyBorder="0" applyAlignment="0" applyProtection="0"/>
    <xf numFmtId="166" fontId="16" fillId="17" borderId="0" applyNumberFormat="0" applyBorder="0" applyAlignment="0" applyProtection="0"/>
    <xf numFmtId="166" fontId="16" fillId="20" borderId="0" applyNumberFormat="0" applyBorder="0" applyAlignment="0" applyProtection="0"/>
    <xf numFmtId="166" fontId="16" fillId="21" borderId="0" applyNumberFormat="0" applyBorder="0" applyAlignment="0" applyProtection="0"/>
    <xf numFmtId="166" fontId="16" fillId="22" borderId="0" applyNumberFormat="0" applyBorder="0" applyAlignment="0" applyProtection="0"/>
    <xf numFmtId="166" fontId="21" fillId="11" borderId="0" applyNumberFormat="0" applyBorder="0" applyAlignment="0" applyProtection="0"/>
    <xf numFmtId="166" fontId="2" fillId="0" borderId="0" applyFont="0" applyFill="0" applyBorder="0" applyAlignment="0" applyProtection="0"/>
    <xf numFmtId="166" fontId="28" fillId="27" borderId="16" applyNumberFormat="0" applyAlignment="0" applyProtection="0"/>
    <xf numFmtId="166" fontId="22" fillId="0" borderId="13" applyNumberFormat="0" applyFill="0" applyAlignment="0" applyProtection="0"/>
    <xf numFmtId="166" fontId="23" fillId="0" borderId="14" applyNumberFormat="0" applyFill="0" applyAlignment="0" applyProtection="0"/>
    <xf numFmtId="166" fontId="24" fillId="0" borderId="15" applyNumberFormat="0" applyFill="0" applyAlignment="0" applyProtection="0"/>
    <xf numFmtId="166" fontId="24" fillId="0" borderId="0" applyNumberFormat="0" applyFill="0" applyBorder="0" applyAlignment="0" applyProtection="0"/>
    <xf numFmtId="166" fontId="29" fillId="0" borderId="0" applyNumberFormat="0" applyFill="0" applyBorder="0" applyAlignment="0" applyProtection="0"/>
    <xf numFmtId="166" fontId="32" fillId="0" borderId="0"/>
    <xf numFmtId="166" fontId="2" fillId="0" borderId="0"/>
    <xf numFmtId="166" fontId="3" fillId="0" borderId="0"/>
    <xf numFmtId="166" fontId="1" fillId="0" borderId="0"/>
    <xf numFmtId="166" fontId="32" fillId="0" borderId="0"/>
    <xf numFmtId="166" fontId="2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2" fillId="0" borderId="0"/>
    <xf numFmtId="166" fontId="2" fillId="0" borderId="0"/>
    <xf numFmtId="166" fontId="2" fillId="0" borderId="0"/>
    <xf numFmtId="166" fontId="3" fillId="0" borderId="0"/>
    <xf numFmtId="166" fontId="3" fillId="0" borderId="0"/>
    <xf numFmtId="166" fontId="27" fillId="29" borderId="0" applyNumberFormat="0" applyBorder="0" applyAlignment="0" applyProtection="0"/>
    <xf numFmtId="166" fontId="2" fillId="0" borderId="0"/>
    <xf numFmtId="166" fontId="6" fillId="30" borderId="18" applyNumberFormat="0" applyFont="0" applyAlignment="0" applyProtection="0"/>
    <xf numFmtId="166" fontId="31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4" fontId="33" fillId="0" borderId="0">
      <alignment vertical="top"/>
      <protection hidden="1"/>
    </xf>
    <xf numFmtId="166" fontId="16" fillId="23" borderId="0" applyNumberFormat="0" applyBorder="0" applyAlignment="0" applyProtection="0"/>
    <xf numFmtId="166" fontId="16" fillId="24" borderId="0" applyNumberFormat="0" applyBorder="0" applyAlignment="0" applyProtection="0"/>
    <xf numFmtId="166" fontId="16" fillId="25" borderId="0" applyNumberFormat="0" applyBorder="0" applyAlignment="0" applyProtection="0"/>
    <xf numFmtId="166" fontId="16" fillId="20" borderId="0" applyNumberFormat="0" applyBorder="0" applyAlignment="0" applyProtection="0"/>
    <xf numFmtId="166" fontId="16" fillId="21" borderId="0" applyNumberFormat="0" applyBorder="0" applyAlignment="0" applyProtection="0"/>
    <xf numFmtId="166" fontId="16" fillId="26" borderId="0" applyNumberFormat="0" applyBorder="0" applyAlignment="0" applyProtection="0"/>
    <xf numFmtId="166" fontId="26" fillId="0" borderId="17" applyNumberFormat="0" applyFill="0" applyAlignment="0" applyProtection="0"/>
    <xf numFmtId="166" fontId="19" fillId="28" borderId="12" applyNumberFormat="0" applyAlignment="0" applyProtection="0"/>
    <xf numFmtId="166" fontId="18" fillId="27" borderId="11" applyNumberFormat="0" applyAlignment="0" applyProtection="0"/>
    <xf numFmtId="4" fontId="34" fillId="0" borderId="0" applyProtection="0">
      <alignment horizontal="left"/>
      <protection locked="0"/>
    </xf>
    <xf numFmtId="166" fontId="17" fillId="10" borderId="0" applyNumberFormat="0" applyBorder="0" applyAlignment="0" applyProtection="0"/>
    <xf numFmtId="166" fontId="35" fillId="0" borderId="0"/>
    <xf numFmtId="166" fontId="3" fillId="0" borderId="0"/>
    <xf numFmtId="165" fontId="3" fillId="0" borderId="0" applyFont="0" applyFill="0" applyBorder="0" applyAlignment="0" applyProtection="0"/>
    <xf numFmtId="166" fontId="25" fillId="14" borderId="11" applyNumberFormat="0" applyAlignment="0" applyProtection="0"/>
    <xf numFmtId="166" fontId="30" fillId="0" borderId="19" applyNumberFormat="0" applyFill="0" applyAlignment="0" applyProtection="0"/>
  </cellStyleXfs>
  <cellXfs count="212">
    <xf numFmtId="0" fontId="0" fillId="0" borderId="0" xfId="0"/>
    <xf numFmtId="0" fontId="9" fillId="4" borderId="5" xfId="8" applyNumberFormat="1" applyFont="1" applyFill="1" applyBorder="1" applyAlignment="1" applyProtection="1">
      <alignment vertical="top"/>
    </xf>
    <xf numFmtId="0" fontId="3" fillId="4" borderId="6" xfId="8" applyNumberFormat="1" applyFont="1" applyFill="1" applyBorder="1" applyAlignment="1" applyProtection="1">
      <alignment horizontal="left" vertical="top" wrapText="1"/>
    </xf>
    <xf numFmtId="0" fontId="3" fillId="4" borderId="6" xfId="8" applyNumberFormat="1" applyFont="1" applyFill="1" applyBorder="1" applyAlignment="1" applyProtection="1">
      <alignment vertical="top"/>
    </xf>
    <xf numFmtId="0" fontId="3" fillId="4" borderId="5" xfId="8" applyNumberFormat="1" applyFont="1" applyFill="1" applyBorder="1" applyAlignment="1" applyProtection="1">
      <alignment vertical="top"/>
    </xf>
    <xf numFmtId="0" fontId="3" fillId="4" borderId="5" xfId="8" applyNumberFormat="1" applyFont="1" applyFill="1" applyBorder="1" applyAlignment="1" applyProtection="1">
      <alignment vertical="top" wrapText="1"/>
    </xf>
    <xf numFmtId="4" fontId="3" fillId="0" borderId="0" xfId="0" applyNumberFormat="1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9" fillId="0" borderId="0" xfId="0" applyNumberFormat="1" applyFont="1" applyAlignment="1" applyProtection="1">
      <alignment horizontal="right" vertical="center" wrapText="1"/>
      <protection locked="0"/>
    </xf>
    <xf numFmtId="4" fontId="3" fillId="6" borderId="0" xfId="0" applyNumberFormat="1" applyFont="1" applyFill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7" fontId="4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4" fontId="9" fillId="0" borderId="0" xfId="0" applyNumberFormat="1" applyFont="1" applyAlignment="1" applyProtection="1">
      <alignment horizontal="right"/>
      <protection locked="0"/>
    </xf>
    <xf numFmtId="4" fontId="3" fillId="0" borderId="0" xfId="0" applyNumberFormat="1" applyFont="1" applyAlignment="1" applyProtection="1">
      <alignment horizontal="right" wrapText="1"/>
      <protection locked="0"/>
    </xf>
    <xf numFmtId="4" fontId="3" fillId="5" borderId="0" xfId="0" applyNumberFormat="1" applyFont="1" applyFill="1" applyAlignment="1" applyProtection="1">
      <alignment horizontal="right" vertical="center"/>
      <protection locked="0"/>
    </xf>
    <xf numFmtId="4" fontId="9" fillId="5" borderId="4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5" applyFont="1" applyAlignment="1" applyProtection="1">
      <alignment horizontal="justify" vertical="center" wrapText="1"/>
      <protection locked="0"/>
    </xf>
    <xf numFmtId="4" fontId="3" fillId="0" borderId="0" xfId="5" applyNumberFormat="1" applyFont="1" applyAlignment="1" applyProtection="1">
      <alignment horizontal="right" wrapText="1"/>
      <protection locked="0"/>
    </xf>
    <xf numFmtId="0" fontId="5" fillId="0" borderId="0" xfId="5" applyFont="1" applyAlignment="1" applyProtection="1">
      <alignment wrapText="1"/>
      <protection locked="0"/>
    </xf>
    <xf numFmtId="4" fontId="3" fillId="0" borderId="0" xfId="0" applyNumberFormat="1" applyFont="1" applyAlignment="1" applyProtection="1">
      <alignment horizontal="right" vertical="center" wrapText="1"/>
      <protection locked="0"/>
    </xf>
    <xf numFmtId="0" fontId="5" fillId="0" borderId="0" xfId="0" applyFont="1" applyProtection="1">
      <protection locked="0"/>
    </xf>
    <xf numFmtId="4" fontId="3" fillId="0" borderId="0" xfId="0" applyNumberFormat="1" applyFont="1" applyBorder="1" applyAlignment="1" applyProtection="1">
      <alignment horizontal="right"/>
      <protection locked="0"/>
    </xf>
    <xf numFmtId="4" fontId="9" fillId="5" borderId="4" xfId="5" applyNumberFormat="1" applyFont="1" applyFill="1" applyBorder="1" applyAlignment="1" applyProtection="1">
      <alignment horizontal="right" vertical="center" wrapText="1"/>
      <protection locked="0"/>
    </xf>
    <xf numFmtId="4" fontId="9" fillId="0" borderId="0" xfId="5" applyNumberFormat="1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4" fontId="9" fillId="0" borderId="0" xfId="5" applyNumberFormat="1" applyFont="1" applyAlignment="1" applyProtection="1">
      <alignment horizontal="right" wrapText="1"/>
      <protection locked="0"/>
    </xf>
    <xf numFmtId="4" fontId="9" fillId="0" borderId="0" xfId="5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Protection="1">
      <protection locked="0"/>
    </xf>
    <xf numFmtId="4" fontId="3" fillId="0" borderId="0" xfId="5" applyNumberFormat="1" applyFont="1" applyBorder="1" applyAlignment="1" applyProtection="1">
      <alignment horizontal="right" wrapText="1"/>
      <protection locked="0"/>
    </xf>
    <xf numFmtId="4" fontId="3" fillId="5" borderId="4" xfId="4" applyNumberFormat="1" applyFont="1" applyFill="1" applyBorder="1" applyAlignment="1" applyProtection="1">
      <alignment horizontal="right"/>
      <protection locked="0"/>
    </xf>
    <xf numFmtId="4" fontId="3" fillId="0" borderId="0" xfId="4" applyNumberFormat="1" applyFont="1" applyFill="1" applyAlignment="1" applyProtection="1">
      <alignment horizontal="right"/>
      <protection locked="0"/>
    </xf>
    <xf numFmtId="0" fontId="3" fillId="0" borderId="0" xfId="5" applyAlignment="1" applyProtection="1">
      <alignment wrapText="1"/>
      <protection locked="0"/>
    </xf>
    <xf numFmtId="4" fontId="9" fillId="0" borderId="0" xfId="4" applyNumberFormat="1" applyFont="1" applyFill="1" applyBorder="1" applyAlignment="1" applyProtection="1">
      <alignment horizontal="right"/>
      <protection locked="0"/>
    </xf>
    <xf numFmtId="4" fontId="3" fillId="7" borderId="0" xfId="0" applyNumberFormat="1" applyFont="1" applyFill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4" fontId="3" fillId="4" borderId="5" xfId="8" applyNumberFormat="1" applyFont="1" applyFill="1" applyBorder="1" applyAlignment="1" applyProtection="1">
      <alignment horizontal="right" vertical="top"/>
      <protection locked="0"/>
    </xf>
    <xf numFmtId="166" fontId="3" fillId="4" borderId="0" xfId="8" applyFont="1" applyFill="1" applyBorder="1" applyProtection="1">
      <protection locked="0"/>
    </xf>
    <xf numFmtId="1" fontId="36" fillId="4" borderId="0" xfId="0" applyNumberFormat="1" applyFont="1" applyFill="1" applyAlignment="1" applyProtection="1">
      <alignment horizontal="right" vertical="top"/>
      <protection locked="0"/>
    </xf>
    <xf numFmtId="4" fontId="3" fillId="4" borderId="7" xfId="8" applyNumberFormat="1" applyFont="1" applyFill="1" applyBorder="1" applyAlignment="1" applyProtection="1">
      <alignment horizontal="right" vertical="top"/>
      <protection locked="0"/>
    </xf>
    <xf numFmtId="4" fontId="3" fillId="4" borderId="6" xfId="8" applyNumberFormat="1" applyFont="1" applyFill="1" applyBorder="1" applyAlignment="1" applyProtection="1">
      <alignment horizontal="right" vertical="top"/>
      <protection locked="0"/>
    </xf>
    <xf numFmtId="4" fontId="9" fillId="4" borderId="0" xfId="8" applyNumberFormat="1" applyFont="1" applyFill="1" applyAlignment="1" applyProtection="1">
      <alignment horizontal="right"/>
      <protection locked="0"/>
    </xf>
    <xf numFmtId="4" fontId="3" fillId="4" borderId="6" xfId="0" applyNumberFormat="1" applyFont="1" applyFill="1" applyBorder="1" applyAlignment="1" applyProtection="1">
      <alignment horizontal="right" vertical="top"/>
      <protection locked="0"/>
    </xf>
    <xf numFmtId="1" fontId="11" fillId="4" borderId="0" xfId="0" applyNumberFormat="1" applyFont="1" applyFill="1" applyAlignment="1" applyProtection="1">
      <alignment horizontal="right" vertical="top"/>
      <protection locked="0"/>
    </xf>
    <xf numFmtId="4" fontId="9" fillId="4" borderId="6" xfId="0" applyNumberFormat="1" applyFont="1" applyFill="1" applyBorder="1" applyAlignment="1" applyProtection="1">
      <alignment horizontal="right" vertical="center"/>
      <protection locked="0"/>
    </xf>
    <xf numFmtId="4" fontId="3" fillId="2" borderId="0" xfId="0" applyNumberFormat="1" applyFont="1" applyFill="1" applyAlignment="1" applyProtection="1">
      <alignment horizontal="right"/>
      <protection locked="0"/>
    </xf>
    <xf numFmtId="4" fontId="9" fillId="0" borderId="1" xfId="0" applyNumberFormat="1" applyFont="1" applyBorder="1" applyAlignment="1" applyProtection="1">
      <alignment horizontal="right" vertical="center"/>
      <protection locked="0"/>
    </xf>
    <xf numFmtId="4" fontId="3" fillId="0" borderId="2" xfId="0" applyNumberFormat="1" applyFont="1" applyBorder="1" applyAlignment="1" applyProtection="1">
      <alignment horizontal="right" vertical="center"/>
      <protection locked="0"/>
    </xf>
    <xf numFmtId="4" fontId="9" fillId="0" borderId="3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center"/>
    </xf>
    <xf numFmtId="4" fontId="3" fillId="0" borderId="0" xfId="0" applyNumberFormat="1" applyFont="1" applyAlignment="1" applyProtection="1">
      <alignment horizontal="right"/>
    </xf>
    <xf numFmtId="0" fontId="9" fillId="2" borderId="0" xfId="0" applyFont="1" applyFill="1" applyAlignment="1" applyProtection="1">
      <alignment horizontal="center" vertical="center"/>
    </xf>
    <xf numFmtId="0" fontId="3" fillId="0" borderId="0" xfId="0" applyFo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right"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4" fontId="9" fillId="0" borderId="0" xfId="0" applyNumberFormat="1" applyFont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right" vertical="center"/>
    </xf>
    <xf numFmtId="4" fontId="9" fillId="0" borderId="0" xfId="0" applyNumberFormat="1" applyFont="1" applyAlignment="1" applyProtection="1">
      <alignment horizontal="right" vertical="center" wrapText="1"/>
    </xf>
    <xf numFmtId="0" fontId="3" fillId="6" borderId="0" xfId="0" applyFont="1" applyFill="1" applyBorder="1" applyAlignment="1" applyProtection="1">
      <alignment horizontal="right"/>
    </xf>
    <xf numFmtId="0" fontId="9" fillId="6" borderId="0" xfId="0" applyFont="1" applyFill="1" applyProtection="1"/>
    <xf numFmtId="4" fontId="3" fillId="6" borderId="0" xfId="0" applyNumberFormat="1" applyFont="1" applyFill="1" applyAlignment="1" applyProtection="1">
      <alignment horizontal="right" vertical="center"/>
    </xf>
    <xf numFmtId="0" fontId="3" fillId="0" borderId="0" xfId="0" applyFont="1" applyAlignment="1" applyProtection="1">
      <alignment horizontal="left" vertical="top" wrapText="1"/>
    </xf>
    <xf numFmtId="4" fontId="3" fillId="0" borderId="0" xfId="0" applyNumberFormat="1" applyFont="1" applyAlignment="1" applyProtection="1">
      <alignment horizontal="right" vertical="center"/>
    </xf>
    <xf numFmtId="0" fontId="3" fillId="3" borderId="4" xfId="0" applyFont="1" applyFill="1" applyBorder="1" applyAlignment="1" applyProtection="1">
      <alignment horizontal="right" vertical="top"/>
    </xf>
    <xf numFmtId="0" fontId="9" fillId="3" borderId="4" xfId="0" applyFont="1" applyFill="1" applyBorder="1" applyAlignment="1" applyProtection="1">
      <alignment horizontal="left" wrapText="1"/>
    </xf>
    <xf numFmtId="0" fontId="3" fillId="3" borderId="4" xfId="0" applyFont="1" applyFill="1" applyBorder="1" applyAlignment="1" applyProtection="1">
      <alignment horizontal="right"/>
    </xf>
    <xf numFmtId="4" fontId="3" fillId="3" borderId="4" xfId="0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wrapText="1"/>
    </xf>
    <xf numFmtId="0" fontId="9" fillId="3" borderId="0" xfId="0" applyFont="1" applyFill="1" applyBorder="1" applyAlignment="1" applyProtection="1">
      <alignment horizontal="left" wrapText="1"/>
    </xf>
    <xf numFmtId="4" fontId="3" fillId="0" borderId="0" xfId="0" applyNumberFormat="1" applyFont="1" applyAlignment="1" applyProtection="1">
      <alignment horizontal="right" wrapText="1"/>
    </xf>
    <xf numFmtId="0" fontId="9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</xf>
    <xf numFmtId="0" fontId="9" fillId="0" borderId="0" xfId="0" applyFont="1" applyAlignment="1" applyProtection="1">
      <alignment wrapText="1"/>
    </xf>
    <xf numFmtId="49" fontId="3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vertical="center" wrapText="1"/>
    </xf>
    <xf numFmtId="167" fontId="3" fillId="0" borderId="0" xfId="0" applyNumberFormat="1" applyFont="1" applyAlignment="1" applyProtection="1">
      <alignment horizontal="right" vertical="top"/>
    </xf>
    <xf numFmtId="167" fontId="3" fillId="0" borderId="0" xfId="0" applyNumberFormat="1" applyFont="1" applyAlignment="1" applyProtection="1">
      <alignment horizontal="right" wrapText="1"/>
    </xf>
    <xf numFmtId="167" fontId="3" fillId="0" borderId="0" xfId="0" applyNumberFormat="1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left" wrapText="1"/>
    </xf>
    <xf numFmtId="0" fontId="9" fillId="5" borderId="0" xfId="0" applyFont="1" applyFill="1" applyAlignment="1" applyProtection="1">
      <alignment horizontal="right" vertical="center"/>
    </xf>
    <xf numFmtId="0" fontId="9" fillId="5" borderId="0" xfId="0" applyFont="1" applyFill="1" applyProtection="1"/>
    <xf numFmtId="4" fontId="3" fillId="5" borderId="0" xfId="0" applyNumberFormat="1" applyFont="1" applyFill="1" applyAlignment="1" applyProtection="1">
      <alignment horizontal="right" vertical="center"/>
    </xf>
    <xf numFmtId="0" fontId="3" fillId="0" borderId="0" xfId="1" applyFont="1" applyAlignment="1" applyProtection="1">
      <alignment vertical="top" wrapText="1"/>
    </xf>
    <xf numFmtId="49" fontId="9" fillId="5" borderId="4" xfId="5" applyNumberFormat="1" applyFont="1" applyFill="1" applyBorder="1" applyAlignment="1" applyProtection="1">
      <alignment horizontal="right" vertical="center" wrapText="1"/>
    </xf>
    <xf numFmtId="0" fontId="9" fillId="5" borderId="4" xfId="5" applyFont="1" applyFill="1" applyBorder="1" applyAlignment="1" applyProtection="1">
      <alignment horizontal="justify" wrapText="1"/>
    </xf>
    <xf numFmtId="0" fontId="9" fillId="5" borderId="4" xfId="0" applyFont="1" applyFill="1" applyBorder="1" applyAlignment="1" applyProtection="1">
      <alignment horizontal="right" vertical="center"/>
    </xf>
    <xf numFmtId="4" fontId="9" fillId="5" borderId="4" xfId="0" applyNumberFormat="1" applyFont="1" applyFill="1" applyBorder="1" applyAlignment="1" applyProtection="1">
      <alignment horizontal="right" vertical="center"/>
    </xf>
    <xf numFmtId="0" fontId="9" fillId="0" borderId="0" xfId="5" applyFont="1" applyAlignment="1" applyProtection="1">
      <alignment horizontal="right" vertical="top" wrapText="1"/>
    </xf>
    <xf numFmtId="0" fontId="9" fillId="0" borderId="0" xfId="5" applyFont="1" applyAlignment="1" applyProtection="1">
      <alignment horizontal="justify" wrapText="1"/>
    </xf>
    <xf numFmtId="0" fontId="3" fillId="0" borderId="0" xfId="5" applyFont="1" applyAlignment="1" applyProtection="1">
      <alignment horizontal="right" wrapText="1"/>
    </xf>
    <xf numFmtId="4" fontId="3" fillId="0" borderId="0" xfId="5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right" vertical="top" wrapText="1"/>
    </xf>
    <xf numFmtId="0" fontId="9" fillId="0" borderId="0" xfId="0" applyFont="1" applyAlignment="1" applyProtection="1">
      <alignment horizontal="justify" vertical="center" wrapText="1"/>
    </xf>
    <xf numFmtId="0" fontId="3" fillId="0" borderId="0" xfId="0" applyFont="1" applyAlignment="1" applyProtection="1">
      <alignment horizontal="right" vertical="center" wrapText="1"/>
    </xf>
    <xf numFmtId="4" fontId="3" fillId="0" borderId="0" xfId="0" applyNumberFormat="1" applyFont="1" applyAlignment="1" applyProtection="1">
      <alignment horizontal="right" vertical="center" wrapText="1"/>
    </xf>
    <xf numFmtId="0" fontId="3" fillId="0" borderId="0" xfId="0" applyFont="1" applyAlignment="1" applyProtection="1">
      <alignment horizontal="right" vertical="top" wrapText="1"/>
    </xf>
    <xf numFmtId="0" fontId="3" fillId="0" borderId="0" xfId="0" applyFont="1" applyAlignment="1" applyProtection="1">
      <alignment horizontal="justify" vertical="center" wrapText="1"/>
    </xf>
    <xf numFmtId="1" fontId="3" fillId="0" borderId="0" xfId="0" applyNumberFormat="1" applyFont="1" applyAlignment="1" applyProtection="1">
      <alignment horizontal="right" wrapText="1"/>
    </xf>
    <xf numFmtId="0" fontId="3" fillId="0" borderId="0" xfId="6" applyNumberFormat="1" applyFont="1" applyFill="1" applyBorder="1" applyAlignment="1" applyProtection="1">
      <alignment horizontal="right" wrapText="1"/>
    </xf>
    <xf numFmtId="4" fontId="3" fillId="0" borderId="0" xfId="6" applyNumberFormat="1" applyFont="1" applyFill="1" applyBorder="1" applyAlignment="1" applyProtection="1">
      <alignment horizontal="right" wrapText="1"/>
    </xf>
    <xf numFmtId="49" fontId="3" fillId="0" borderId="0" xfId="0" applyNumberFormat="1" applyFont="1" applyBorder="1" applyAlignment="1" applyProtection="1">
      <alignment horizontal="right" vertical="top"/>
    </xf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right" wrapText="1"/>
    </xf>
    <xf numFmtId="4" fontId="3" fillId="0" borderId="0" xfId="0" applyNumberFormat="1" applyFont="1" applyBorder="1" applyAlignment="1" applyProtection="1">
      <alignment horizontal="right"/>
    </xf>
    <xf numFmtId="4" fontId="3" fillId="0" borderId="0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vertical="top" wrapText="1"/>
    </xf>
    <xf numFmtId="0" fontId="9" fillId="5" borderId="0" xfId="0" applyFont="1" applyFill="1" applyAlignment="1" applyProtection="1">
      <alignment horizontal="justify" vertical="center" wrapText="1"/>
    </xf>
    <xf numFmtId="49" fontId="3" fillId="5" borderId="4" xfId="5" applyNumberFormat="1" applyFont="1" applyFill="1" applyBorder="1" applyAlignment="1" applyProtection="1">
      <alignment horizontal="right" vertical="center" wrapText="1"/>
    </xf>
    <xf numFmtId="0" fontId="9" fillId="5" borderId="4" xfId="5" applyFont="1" applyFill="1" applyBorder="1" applyAlignment="1" applyProtection="1">
      <alignment horizontal="right" vertical="center" wrapText="1"/>
    </xf>
    <xf numFmtId="4" fontId="9" fillId="5" borderId="4" xfId="5" applyNumberFormat="1" applyFont="1" applyFill="1" applyBorder="1" applyAlignment="1" applyProtection="1">
      <alignment horizontal="right" vertical="center" wrapText="1"/>
    </xf>
    <xf numFmtId="49" fontId="3" fillId="0" borderId="0" xfId="5" applyNumberFormat="1" applyFont="1" applyAlignment="1" applyProtection="1">
      <alignment horizontal="right" vertical="center" wrapText="1"/>
    </xf>
    <xf numFmtId="0" fontId="9" fillId="0" borderId="0" xfId="5" applyFont="1" applyAlignment="1" applyProtection="1">
      <alignment horizontal="right" vertical="center" wrapText="1"/>
    </xf>
    <xf numFmtId="4" fontId="9" fillId="0" borderId="0" xfId="5" applyNumberFormat="1" applyFont="1" applyAlignment="1" applyProtection="1">
      <alignment horizontal="right" vertical="center" wrapText="1"/>
    </xf>
    <xf numFmtId="49" fontId="3" fillId="0" borderId="0" xfId="5" applyNumberFormat="1" applyFont="1" applyBorder="1" applyAlignment="1" applyProtection="1">
      <alignment horizontal="right" vertical="center" wrapText="1"/>
    </xf>
    <xf numFmtId="0" fontId="9" fillId="0" borderId="0" xfId="5" applyFont="1" applyBorder="1" applyAlignment="1" applyProtection="1">
      <alignment horizontal="justify" wrapText="1"/>
    </xf>
    <xf numFmtId="0" fontId="9" fillId="0" borderId="0" xfId="5" applyFont="1" applyBorder="1" applyAlignment="1" applyProtection="1">
      <alignment horizontal="right" vertical="center" wrapText="1"/>
    </xf>
    <xf numFmtId="4" fontId="9" fillId="0" borderId="0" xfId="5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right" vertical="top"/>
    </xf>
    <xf numFmtId="49" fontId="3" fillId="0" borderId="0" xfId="0" applyNumberFormat="1" applyFont="1" applyAlignment="1" applyProtection="1">
      <alignment horizontal="right"/>
    </xf>
    <xf numFmtId="0" fontId="9" fillId="5" borderId="0" xfId="0" applyFont="1" applyFill="1" applyBorder="1" applyAlignment="1" applyProtection="1">
      <alignment horizontal="justify" vertical="center" wrapText="1"/>
    </xf>
    <xf numFmtId="1" fontId="3" fillId="0" borderId="0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justify" vertical="center" wrapText="1"/>
    </xf>
    <xf numFmtId="0" fontId="3" fillId="5" borderId="4" xfId="0" applyFont="1" applyFill="1" applyBorder="1" applyAlignment="1" applyProtection="1">
      <alignment horizontal="right"/>
    </xf>
    <xf numFmtId="0" fontId="9" fillId="5" borderId="4" xfId="0" applyFont="1" applyFill="1" applyBorder="1" applyAlignment="1" applyProtection="1">
      <alignment vertical="top" wrapText="1"/>
    </xf>
    <xf numFmtId="4" fontId="3" fillId="5" borderId="4" xfId="4" applyNumberFormat="1" applyFont="1" applyFill="1" applyBorder="1" applyAlignment="1" applyProtection="1">
      <alignment horizontal="right"/>
    </xf>
    <xf numFmtId="0" fontId="9" fillId="0" borderId="0" xfId="0" applyFont="1" applyAlignment="1" applyProtection="1">
      <alignment vertical="top" wrapText="1"/>
    </xf>
    <xf numFmtId="4" fontId="3" fillId="0" borderId="0" xfId="4" applyNumberFormat="1" applyFont="1" applyFill="1" applyAlignment="1" applyProtection="1">
      <alignment horizontal="right"/>
    </xf>
    <xf numFmtId="4" fontId="3" fillId="0" borderId="0" xfId="0" applyNumberFormat="1" applyFont="1" applyProtection="1"/>
    <xf numFmtId="0" fontId="3" fillId="0" borderId="0" xfId="0" applyFont="1" applyBorder="1" applyAlignment="1" applyProtection="1">
      <alignment horizontal="justify"/>
    </xf>
    <xf numFmtId="0" fontId="3" fillId="0" borderId="0" xfId="0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right"/>
    </xf>
    <xf numFmtId="0" fontId="10" fillId="0" borderId="0" xfId="0" applyFont="1" applyBorder="1" applyAlignment="1" applyProtection="1">
      <alignment horizontal="justify"/>
    </xf>
    <xf numFmtId="0" fontId="3" fillId="0" borderId="0" xfId="0" applyFont="1" applyBorder="1" applyAlignment="1" applyProtection="1">
      <alignment horizontal="right" vertical="center" wrapText="1"/>
    </xf>
    <xf numFmtId="4" fontId="3" fillId="0" borderId="0" xfId="0" applyNumberFormat="1" applyFont="1" applyBorder="1" applyAlignment="1" applyProtection="1">
      <alignment horizontal="right" vertical="center" wrapText="1"/>
    </xf>
    <xf numFmtId="4" fontId="3" fillId="0" borderId="0" xfId="4" applyNumberFormat="1" applyFont="1" applyFill="1" applyBorder="1" applyAlignment="1" applyProtection="1">
      <alignment horizontal="right"/>
    </xf>
    <xf numFmtId="0" fontId="9" fillId="5" borderId="0" xfId="0" applyFont="1" applyFill="1" applyAlignment="1" applyProtection="1">
      <alignment vertical="top" wrapText="1"/>
    </xf>
    <xf numFmtId="0" fontId="3" fillId="0" borderId="0" xfId="0" applyFont="1" applyAlignment="1" applyProtection="1">
      <alignment horizontal="right" vertical="center"/>
    </xf>
    <xf numFmtId="0" fontId="3" fillId="7" borderId="0" xfId="0" applyFont="1" applyFill="1" applyBorder="1" applyAlignment="1" applyProtection="1">
      <alignment horizontal="right" vertical="center"/>
    </xf>
    <xf numFmtId="0" fontId="9" fillId="7" borderId="0" xfId="0" applyFont="1" applyFill="1" applyBorder="1" applyProtection="1"/>
    <xf numFmtId="4" fontId="3" fillId="7" borderId="0" xfId="0" applyNumberFormat="1" applyFont="1" applyFill="1" applyBorder="1" applyAlignment="1" applyProtection="1">
      <alignment horizontal="right" vertical="center"/>
    </xf>
    <xf numFmtId="0" fontId="3" fillId="0" borderId="6" xfId="0" applyFont="1" applyBorder="1" applyAlignment="1" applyProtection="1">
      <alignment horizontal="right" vertical="center"/>
    </xf>
    <xf numFmtId="0" fontId="3" fillId="0" borderId="6" xfId="0" applyFont="1" applyBorder="1" applyProtection="1"/>
    <xf numFmtId="4" fontId="3" fillId="0" borderId="6" xfId="0" applyNumberFormat="1" applyFont="1" applyBorder="1" applyAlignment="1" applyProtection="1">
      <alignment horizontal="right" vertical="center"/>
    </xf>
    <xf numFmtId="166" fontId="3" fillId="4" borderId="5" xfId="8" applyFont="1" applyFill="1" applyBorder="1" applyAlignment="1" applyProtection="1">
      <alignment horizontal="right" vertical="top"/>
    </xf>
    <xf numFmtId="4" fontId="3" fillId="4" borderId="5" xfId="8" applyNumberFormat="1" applyFont="1" applyFill="1" applyBorder="1" applyAlignment="1" applyProtection="1">
      <alignment horizontal="right" vertical="top" wrapText="1"/>
    </xf>
    <xf numFmtId="166" fontId="3" fillId="4" borderId="7" xfId="8" applyFont="1" applyFill="1" applyBorder="1" applyAlignment="1" applyProtection="1">
      <alignment horizontal="right" vertical="top"/>
    </xf>
    <xf numFmtId="4" fontId="3" fillId="4" borderId="7" xfId="8" applyNumberFormat="1" applyFont="1" applyFill="1" applyBorder="1" applyAlignment="1" applyProtection="1">
      <alignment horizontal="right" vertical="top" wrapText="1"/>
    </xf>
    <xf numFmtId="166" fontId="3" fillId="4" borderId="6" xfId="8" applyFont="1" applyFill="1" applyBorder="1" applyAlignment="1" applyProtection="1">
      <alignment horizontal="right" vertical="top"/>
    </xf>
    <xf numFmtId="4" fontId="3" fillId="4" borderId="6" xfId="8" applyNumberFormat="1" applyFont="1" applyFill="1" applyBorder="1" applyAlignment="1" applyProtection="1">
      <alignment horizontal="right" vertical="top" wrapText="1"/>
    </xf>
    <xf numFmtId="166" fontId="9" fillId="4" borderId="5" xfId="8" applyFont="1" applyFill="1" applyBorder="1" applyAlignment="1" applyProtection="1">
      <alignment horizontal="left" vertical="top" wrapText="1"/>
    </xf>
    <xf numFmtId="166" fontId="3" fillId="4" borderId="5" xfId="8" applyFont="1" applyFill="1" applyBorder="1" applyAlignment="1" applyProtection="1">
      <alignment horizontal="right" vertical="top" wrapText="1"/>
    </xf>
    <xf numFmtId="166" fontId="9" fillId="4" borderId="6" xfId="8" applyFont="1" applyFill="1" applyBorder="1" applyAlignment="1" applyProtection="1">
      <alignment horizontal="left" vertical="top" wrapText="1"/>
    </xf>
    <xf numFmtId="166" fontId="3" fillId="4" borderId="6" xfId="8" applyFont="1" applyFill="1" applyBorder="1" applyAlignment="1" applyProtection="1">
      <alignment horizontal="right" vertical="top" wrapText="1"/>
    </xf>
    <xf numFmtId="166" fontId="3" fillId="4" borderId="7" xfId="8" applyFont="1" applyFill="1" applyBorder="1" applyAlignment="1" applyProtection="1">
      <alignment horizontal="left" vertical="top" wrapText="1"/>
    </xf>
    <xf numFmtId="166" fontId="9" fillId="4" borderId="6" xfId="8" applyFont="1" applyFill="1" applyBorder="1" applyAlignment="1" applyProtection="1">
      <alignment horizontal="right"/>
    </xf>
    <xf numFmtId="166" fontId="9" fillId="4" borderId="0" xfId="8" applyFont="1" applyFill="1" applyAlignment="1" applyProtection="1">
      <alignment horizontal="right"/>
    </xf>
    <xf numFmtId="4" fontId="9" fillId="4" borderId="0" xfId="8" applyNumberFormat="1" applyFont="1" applyFill="1" applyAlignment="1" applyProtection="1">
      <alignment horizontal="right"/>
    </xf>
    <xf numFmtId="166" fontId="3" fillId="4" borderId="6" xfId="8" applyFont="1" applyFill="1" applyBorder="1" applyAlignment="1" applyProtection="1">
      <alignment vertical="top" wrapText="1"/>
    </xf>
    <xf numFmtId="0" fontId="3" fillId="4" borderId="8" xfId="0" applyFont="1" applyFill="1" applyBorder="1" applyAlignment="1" applyProtection="1">
      <alignment horizontal="right" vertical="top"/>
    </xf>
    <xf numFmtId="0" fontId="3" fillId="4" borderId="6" xfId="0" applyFont="1" applyFill="1" applyBorder="1" applyAlignment="1" applyProtection="1">
      <alignment vertical="top" wrapText="1"/>
    </xf>
    <xf numFmtId="0" fontId="3" fillId="4" borderId="6" xfId="0" applyFont="1" applyFill="1" applyBorder="1" applyAlignment="1" applyProtection="1">
      <alignment horizontal="right" vertical="top" wrapText="1"/>
    </xf>
    <xf numFmtId="4" fontId="3" fillId="4" borderId="6" xfId="0" applyNumberFormat="1" applyFont="1" applyFill="1" applyBorder="1" applyAlignment="1" applyProtection="1">
      <alignment horizontal="right" vertical="top" wrapText="1"/>
    </xf>
    <xf numFmtId="0" fontId="3" fillId="4" borderId="9" xfId="0" applyFont="1" applyFill="1" applyBorder="1" applyAlignment="1" applyProtection="1">
      <alignment horizontal="right" vertical="top"/>
    </xf>
    <xf numFmtId="0" fontId="9" fillId="7" borderId="6" xfId="0" applyFont="1" applyFill="1" applyBorder="1" applyAlignment="1" applyProtection="1">
      <alignment vertical="top" wrapText="1"/>
    </xf>
    <xf numFmtId="0" fontId="9" fillId="4" borderId="6" xfId="0" applyFont="1" applyFill="1" applyBorder="1" applyAlignment="1" applyProtection="1">
      <alignment vertical="top" wrapText="1"/>
    </xf>
    <xf numFmtId="0" fontId="9" fillId="8" borderId="6" xfId="0" applyFont="1" applyFill="1" applyBorder="1" applyAlignment="1" applyProtection="1">
      <alignment vertical="top" wrapText="1"/>
    </xf>
    <xf numFmtId="0" fontId="9" fillId="4" borderId="10" xfId="0" applyFont="1" applyFill="1" applyBorder="1" applyAlignment="1" applyProtection="1">
      <alignment horizontal="right" vertical="center"/>
    </xf>
    <xf numFmtId="0" fontId="9" fillId="4" borderId="6" xfId="0" applyFont="1" applyFill="1" applyBorder="1" applyAlignment="1" applyProtection="1">
      <alignment horizontal="left" vertical="center"/>
    </xf>
    <xf numFmtId="0" fontId="9" fillId="4" borderId="6" xfId="0" applyFont="1" applyFill="1" applyBorder="1" applyAlignment="1" applyProtection="1">
      <alignment horizontal="right" vertical="center"/>
    </xf>
    <xf numFmtId="4" fontId="9" fillId="4" borderId="6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 applyProtection="1">
      <alignment horizontal="right"/>
    </xf>
    <xf numFmtId="0" fontId="9" fillId="2" borderId="0" xfId="0" applyFont="1" applyFill="1" applyAlignment="1" applyProtection="1">
      <alignment horizontal="left" vertical="top" wrapText="1" shrinkToFit="1"/>
    </xf>
    <xf numFmtId="4" fontId="3" fillId="2" borderId="0" xfId="0" applyNumberFormat="1" applyFont="1" applyFill="1" applyAlignment="1" applyProtection="1">
      <alignment horizontal="right" vertical="center"/>
    </xf>
    <xf numFmtId="4" fontId="3" fillId="2" borderId="0" xfId="0" applyNumberFormat="1" applyFont="1" applyFill="1" applyAlignment="1" applyProtection="1">
      <alignment horizontal="right"/>
    </xf>
    <xf numFmtId="9" fontId="3" fillId="0" borderId="0" xfId="0" applyNumberFormat="1" applyFont="1" applyAlignment="1" applyProtection="1">
      <alignment horizontal="left"/>
    </xf>
    <xf numFmtId="0" fontId="9" fillId="0" borderId="1" xfId="0" applyFont="1" applyBorder="1" applyProtection="1"/>
    <xf numFmtId="4" fontId="3" fillId="0" borderId="1" xfId="0" applyNumberFormat="1" applyFont="1" applyBorder="1" applyAlignment="1" applyProtection="1">
      <alignment horizontal="right" vertical="center"/>
    </xf>
    <xf numFmtId="0" fontId="3" fillId="0" borderId="2" xfId="0" applyFont="1" applyBorder="1" applyProtection="1"/>
    <xf numFmtId="4" fontId="3" fillId="0" borderId="2" xfId="0" applyNumberFormat="1" applyFont="1" applyBorder="1" applyAlignment="1" applyProtection="1">
      <alignment horizontal="right" vertical="center"/>
    </xf>
    <xf numFmtId="0" fontId="9" fillId="0" borderId="3" xfId="0" applyFont="1" applyBorder="1" applyProtection="1"/>
    <xf numFmtId="4" fontId="3" fillId="0" borderId="3" xfId="0" applyNumberFormat="1" applyFont="1" applyBorder="1" applyAlignment="1" applyProtection="1">
      <alignment horizontal="right"/>
    </xf>
    <xf numFmtId="4" fontId="9" fillId="0" borderId="0" xfId="0" applyNumberFormat="1" applyFont="1" applyAlignment="1" applyProtection="1">
      <alignment horizontal="center" vertical="center" wrapText="1"/>
    </xf>
    <xf numFmtId="4" fontId="3" fillId="6" borderId="0" xfId="0" applyNumberFormat="1" applyFont="1" applyFill="1" applyAlignment="1" applyProtection="1">
      <alignment horizontal="right"/>
    </xf>
    <xf numFmtId="4" fontId="9" fillId="0" borderId="0" xfId="0" applyNumberFormat="1" applyFont="1" applyAlignment="1" applyProtection="1">
      <alignment horizontal="right"/>
    </xf>
    <xf numFmtId="4" fontId="3" fillId="5" borderId="0" xfId="0" applyNumberFormat="1" applyFont="1" applyFill="1" applyAlignment="1" applyProtection="1">
      <alignment horizontal="right"/>
    </xf>
    <xf numFmtId="4" fontId="9" fillId="5" borderId="4" xfId="0" applyNumberFormat="1" applyFont="1" applyFill="1" applyBorder="1" applyAlignment="1" applyProtection="1">
      <alignment horizontal="right" vertical="center" wrapText="1"/>
    </xf>
    <xf numFmtId="4" fontId="3" fillId="0" borderId="0" xfId="7" applyNumberFormat="1" applyFont="1" applyAlignment="1" applyProtection="1">
      <alignment horizontal="right" wrapText="1"/>
    </xf>
    <xf numFmtId="4" fontId="9" fillId="0" borderId="0" xfId="0" applyNumberFormat="1" applyFont="1" applyAlignment="1" applyProtection="1">
      <alignment horizontal="right" wrapText="1"/>
    </xf>
    <xf numFmtId="4" fontId="9" fillId="0" borderId="0" xfId="0" applyNumberFormat="1" applyFont="1" applyBorder="1" applyAlignment="1" applyProtection="1">
      <alignment horizontal="right" wrapText="1"/>
    </xf>
    <xf numFmtId="4" fontId="3" fillId="5" borderId="4" xfId="0" applyNumberFormat="1" applyFont="1" applyFill="1" applyBorder="1" applyAlignment="1" applyProtection="1">
      <alignment horizontal="right"/>
    </xf>
    <xf numFmtId="4" fontId="9" fillId="0" borderId="0" xfId="4" applyNumberFormat="1" applyFont="1" applyFill="1" applyAlignment="1" applyProtection="1">
      <alignment horizontal="right"/>
    </xf>
    <xf numFmtId="4" fontId="3" fillId="7" borderId="0" xfId="0" applyNumberFormat="1" applyFont="1" applyFill="1" applyBorder="1" applyAlignment="1" applyProtection="1">
      <alignment horizontal="right"/>
    </xf>
    <xf numFmtId="4" fontId="3" fillId="0" borderId="6" xfId="0" applyNumberFormat="1" applyFont="1" applyBorder="1" applyAlignment="1" applyProtection="1">
      <alignment horizontal="right"/>
    </xf>
    <xf numFmtId="4" fontId="3" fillId="4" borderId="5" xfId="8" applyNumberFormat="1" applyFont="1" applyFill="1" applyBorder="1" applyAlignment="1" applyProtection="1">
      <alignment horizontal="right" vertical="top"/>
    </xf>
    <xf numFmtId="4" fontId="3" fillId="4" borderId="7" xfId="8" applyNumberFormat="1" applyFont="1" applyFill="1" applyBorder="1" applyAlignment="1" applyProtection="1">
      <alignment horizontal="right" vertical="top"/>
    </xf>
    <xf numFmtId="4" fontId="3" fillId="4" borderId="6" xfId="8" applyNumberFormat="1" applyFont="1" applyFill="1" applyBorder="1" applyAlignment="1" applyProtection="1">
      <alignment horizontal="right" vertical="top"/>
    </xf>
    <xf numFmtId="4" fontId="9" fillId="4" borderId="0" xfId="8" applyNumberFormat="1" applyFont="1" applyFill="1" applyBorder="1" applyAlignment="1" applyProtection="1">
      <alignment horizontal="right"/>
    </xf>
    <xf numFmtId="4" fontId="3" fillId="4" borderId="6" xfId="0" applyNumberFormat="1" applyFont="1" applyFill="1" applyBorder="1" applyAlignment="1" applyProtection="1">
      <alignment horizontal="right" vertical="top"/>
    </xf>
    <xf numFmtId="4" fontId="9" fillId="4" borderId="6" xfId="0" applyNumberFormat="1" applyFont="1" applyFill="1" applyBorder="1" applyAlignment="1" applyProtection="1">
      <alignment horizontal="right" vertical="top"/>
    </xf>
  </cellXfs>
  <cellStyles count="75">
    <cellStyle name="20 % – Poudarek1 2" xfId="12" xr:uid="{0B95F800-852F-41BC-8A1C-6EFF44E07837}"/>
    <cellStyle name="20 % – Poudarek2 2" xfId="13" xr:uid="{E17BCE1D-AE7A-4ADD-8D94-6F72A88C07BB}"/>
    <cellStyle name="20 % – Poudarek3 2" xfId="14" xr:uid="{3AAACB6E-F92C-4659-A67D-DF1F87911928}"/>
    <cellStyle name="20 % – Poudarek4 2" xfId="15" xr:uid="{8736A894-D293-435E-91C2-91F099FC231E}"/>
    <cellStyle name="20 % – Poudarek5 2" xfId="16" xr:uid="{8E40A72B-4600-413D-AF56-A31C84BDFBD9}"/>
    <cellStyle name="20 % – Poudarek6 2" xfId="17" xr:uid="{64E930B5-7950-456D-974B-58025A278474}"/>
    <cellStyle name="40 % – Poudarek1 2" xfId="18" xr:uid="{53803066-4C09-46E9-987F-3F47D1E7C39E}"/>
    <cellStyle name="40 % – Poudarek2 2" xfId="19" xr:uid="{47E58A6F-5E32-4840-BA7A-7CC68DF1DB6A}"/>
    <cellStyle name="40 % – Poudarek3 2" xfId="20" xr:uid="{4729D528-EA2C-4CB6-BDD8-FA70A08376C4}"/>
    <cellStyle name="40 % – Poudarek4 2" xfId="21" xr:uid="{C2299A34-8BA4-4C79-B1B6-DB9D38DB95D5}"/>
    <cellStyle name="40 % – Poudarek5 2" xfId="22" xr:uid="{805A3E1B-8D02-4DEB-9F27-789ABE645F48}"/>
    <cellStyle name="40 % – Poudarek6 2" xfId="23" xr:uid="{6A4E80EE-588D-43DC-8AB0-29B93D459ECA}"/>
    <cellStyle name="60 % – Poudarek1 2" xfId="24" xr:uid="{01C31F91-4F49-4F3F-858C-A14F09165DCE}"/>
    <cellStyle name="60 % – Poudarek2 2" xfId="25" xr:uid="{C55BEF7C-46C3-4756-BAA8-1CAB580A9D03}"/>
    <cellStyle name="60 % – Poudarek3 2" xfId="26" xr:uid="{1990D14F-8337-41D1-BF35-D42278D3DC44}"/>
    <cellStyle name="60 % – Poudarek4 2" xfId="27" xr:uid="{C85D66B4-97A1-4412-81A8-13ED165D2663}"/>
    <cellStyle name="60 % – Poudarek5 2" xfId="28" xr:uid="{AE37B4E3-A369-43C8-B639-3CDDD18B9270}"/>
    <cellStyle name="60 % – Poudarek6 2" xfId="29" xr:uid="{CEA7F554-CE91-4CE8-904B-2EDF7EDACD5E}"/>
    <cellStyle name="Dobro 2" xfId="30" xr:uid="{D8E4BE79-3A5C-4416-874B-44DA1E132C3A}"/>
    <cellStyle name="Euro" xfId="31" xr:uid="{C00D2662-A0ED-43CB-AE38-9E63F1E687DB}"/>
    <cellStyle name="Izhod 2" xfId="32" xr:uid="{EEC92144-8C41-43EC-B411-8A4207C7822A}"/>
    <cellStyle name="Naslov 1 2" xfId="33" xr:uid="{0D6B06D5-60F9-4140-BFBD-85CB13A1E0F4}"/>
    <cellStyle name="Naslov 2 2" xfId="34" xr:uid="{F223E230-2A5C-4CB4-B4D4-CBFA97BE1DCB}"/>
    <cellStyle name="Naslov 3 2" xfId="35" xr:uid="{5EABFBCB-14AA-4F68-9586-4BAF00E68FAC}"/>
    <cellStyle name="Naslov 4 2" xfId="36" xr:uid="{1692C8AC-317F-4178-8C5C-4B896AA6CF4C}"/>
    <cellStyle name="Naslov 5" xfId="37" xr:uid="{063BA3E5-E633-46C1-9911-2B36CC375DA3}"/>
    <cellStyle name="Navadno" xfId="0" builtinId="0"/>
    <cellStyle name="Navadno 10 2" xfId="3" xr:uid="{4D4593AE-633C-4EB2-B7EE-48B542A8D471}"/>
    <cellStyle name="Navadno 2" xfId="1" xr:uid="{00000000-0005-0000-0000-000001000000}"/>
    <cellStyle name="Navadno 2 2" xfId="38" xr:uid="{7EB26BCB-8E67-4AD2-A858-CB06D6FBF1C4}"/>
    <cellStyle name="Navadno 2 2 2" xfId="39" xr:uid="{13774DA6-9ED6-446E-A98B-ED700DB7425D}"/>
    <cellStyle name="Navadno 2 2 2 2" xfId="40" xr:uid="{D4941C61-DC10-4E7F-9E56-8DA952792346}"/>
    <cellStyle name="Navadno 2 3" xfId="41" xr:uid="{E38DCB39-FA71-4701-8737-9EE963BE71C3}"/>
    <cellStyle name="Navadno 2 4" xfId="11" xr:uid="{1BEC08A4-F26D-4780-B92B-37B3D688A37F}"/>
    <cellStyle name="Navadno 3" xfId="2" xr:uid="{00000000-0005-0000-0000-000002000000}"/>
    <cellStyle name="Navadno 3 2" xfId="43" xr:uid="{172455A2-FF7E-489B-BDA3-732F2F59172B}"/>
    <cellStyle name="Navadno 3 3" xfId="44" xr:uid="{4A504495-9F7A-4281-995E-7427FFD6337B}"/>
    <cellStyle name="Navadno 3 4" xfId="42" xr:uid="{CB479A3C-7B0E-4D98-8455-1ED405609105}"/>
    <cellStyle name="Navadno 4" xfId="45" xr:uid="{9917B745-B8C4-4172-93C7-A8673A5FC224}"/>
    <cellStyle name="Navadno 4 2" xfId="46" xr:uid="{08742668-D975-4281-A5CB-0AC760AB86F9}"/>
    <cellStyle name="Navadno 5" xfId="47" xr:uid="{5F3649DC-B7D1-4F63-9B43-3D1FA9F1BEBA}"/>
    <cellStyle name="Navadno 5 2" xfId="48" xr:uid="{A670BF82-7DFD-416B-8569-7B6C97951A0D}"/>
    <cellStyle name="Navadno 59" xfId="49" xr:uid="{0CB9EE10-B786-4344-A852-6AF323CFC6BD}"/>
    <cellStyle name="Navadno 6" xfId="50" xr:uid="{1B3DD479-E159-4F22-B4D1-85B77633A306}"/>
    <cellStyle name="Navadno 6 2" xfId="51" xr:uid="{982DB0B1-FAC8-492B-8040-D3C9350F3DB7}"/>
    <cellStyle name="Navadno 7" xfId="52" xr:uid="{A6FE38F8-E402-421D-8039-0109F8064C46}"/>
    <cellStyle name="Navadno 8" xfId="8" xr:uid="{63DC2860-0F63-465E-9032-2C6879A81D56}"/>
    <cellStyle name="Navadno_celoten popis" xfId="5" xr:uid="{640BCC5A-3D03-4A3A-B4F2-24A5A8F201C8}"/>
    <cellStyle name="Navadno_popis-splošno-zun.ured" xfId="7" xr:uid="{DE1AAC2D-4EF5-46C5-AFC7-A8A9BD29A925}"/>
    <cellStyle name="Nevtralno 2" xfId="53" xr:uid="{34E972A2-14DD-486E-8D01-EB687698D9A5}"/>
    <cellStyle name="Normal 2" xfId="9" xr:uid="{9A32A6F5-39E9-4C69-892B-E56F3497F278}"/>
    <cellStyle name="normal 3" xfId="10" xr:uid="{327389B2-5A0E-45F0-875B-1AB7EB536916}"/>
    <cellStyle name="Normal 5" xfId="54" xr:uid="{798AAC84-EF18-4BC7-AFF8-FE8AF7C853C2}"/>
    <cellStyle name="Opomba 2" xfId="55" xr:uid="{48880DB4-FD27-4B35-93F9-BCF51E8C194F}"/>
    <cellStyle name="Opozorilo 2" xfId="56" xr:uid="{D9D67D6E-FF3B-4B4E-A7F6-EE42833D39D5}"/>
    <cellStyle name="Pojasnjevalno besedilo 2" xfId="57" xr:uid="{2E1A4FDE-193F-4147-8851-CCD9DDA362C0}"/>
    <cellStyle name="Pomoc" xfId="58" xr:uid="{80EEBF87-F589-44B9-A2F9-1E5B60CE1809}"/>
    <cellStyle name="Poudarek1 2" xfId="59" xr:uid="{52738F56-49A4-48B1-8352-050D2AE6B423}"/>
    <cellStyle name="Poudarek2 2" xfId="60" xr:uid="{43A7C2E1-7816-4F33-9C5E-FFCFE6D30157}"/>
    <cellStyle name="Poudarek3 2" xfId="61" xr:uid="{6C02C0FB-B7BB-4E4F-B88A-D624D2E5ECC2}"/>
    <cellStyle name="Poudarek4 2" xfId="62" xr:uid="{714A4B2A-EACF-43FB-A26C-7050AB3D73F5}"/>
    <cellStyle name="Poudarek5 2" xfId="63" xr:uid="{D7820FA9-D80C-48E7-9066-84809D33DC80}"/>
    <cellStyle name="Poudarek6 2" xfId="64" xr:uid="{18358584-8BC7-4E21-BD3C-4D786C67CA53}"/>
    <cellStyle name="Povezana celica 2" xfId="65" xr:uid="{1FD1AF97-AC5D-4053-84AE-6E02B60457C9}"/>
    <cellStyle name="Preveri celico 2" xfId="66" xr:uid="{F0A2E9C5-8EBB-4D44-B1F6-F19443B713BD}"/>
    <cellStyle name="Računanje 2" xfId="67" xr:uid="{4028617D-18C8-4C1E-A951-BF86CE58AEE0}"/>
    <cellStyle name="Rekapitulacija" xfId="68" xr:uid="{23926E78-6732-4E0C-A9AC-84F80F30EC31}"/>
    <cellStyle name="Slabo 2" xfId="69" xr:uid="{F817A77C-394A-47A9-8080-566CA0F37872}"/>
    <cellStyle name="Slog 1" xfId="70" xr:uid="{F523871E-1A21-4B04-B9A9-4F564EA24BD6}"/>
    <cellStyle name="Standard_Tabelle1 2" xfId="71" xr:uid="{15DD29AD-6DBF-449B-9756-29D0ED33E36B}"/>
    <cellStyle name="Valuta 2" xfId="72" xr:uid="{838D8E03-E935-4B28-8F6A-C890500D30CA}"/>
    <cellStyle name="Vejica 2" xfId="4" xr:uid="{E4F67FB4-0C0A-4C9F-9E66-5B140B23A352}"/>
    <cellStyle name="Vejica_popis-splošno-zun.ured" xfId="6" xr:uid="{B3372074-62B4-4C80-AE24-419BB2E8FDAA}"/>
    <cellStyle name="Vnos 2" xfId="73" xr:uid="{22A030D6-5245-43A1-9DC1-AE7769BC3D0D}"/>
    <cellStyle name="Vsota 2" xfId="74" xr:uid="{A8C1200D-EAC9-420A-9331-893411F0077D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202</xdr:row>
      <xdr:rowOff>0</xdr:rowOff>
    </xdr:from>
    <xdr:to>
      <xdr:col>1</xdr:col>
      <xdr:colOff>9525</xdr:colOff>
      <xdr:row>202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9525</xdr:colOff>
      <xdr:row>202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9525</xdr:colOff>
      <xdr:row>202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9525</xdr:colOff>
      <xdr:row>202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9525</xdr:colOff>
      <xdr:row>202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9525</xdr:colOff>
      <xdr:row>202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208"/>
  <sheetViews>
    <sheetView tabSelected="1" view="pageBreakPreview" zoomScaleNormal="100" zoomScaleSheetLayoutView="100" workbookViewId="0">
      <selection activeCell="E49" sqref="E49"/>
    </sheetView>
  </sheetViews>
  <sheetFormatPr defaultRowHeight="14.25"/>
  <cols>
    <col min="1" max="1" width="6.42578125" style="53" customWidth="1"/>
    <col min="2" max="2" width="77.42578125" style="57" bestFit="1" customWidth="1"/>
    <col min="3" max="3" width="9.140625" style="53" bestFit="1" customWidth="1"/>
    <col min="4" max="4" width="8.7109375" style="55" bestFit="1" customWidth="1"/>
    <col min="5" max="5" width="12.7109375" style="6" customWidth="1"/>
    <col min="6" max="6" width="14.5703125" style="55" customWidth="1"/>
    <col min="7" max="16384" width="9.140625" style="7"/>
  </cols>
  <sheetData>
    <row r="3" spans="1:6">
      <c r="B3" s="54" t="s">
        <v>7</v>
      </c>
    </row>
    <row r="5" spans="1:6">
      <c r="B5" s="56" t="s">
        <v>118</v>
      </c>
    </row>
    <row r="7" spans="1:6">
      <c r="B7" s="57" t="s">
        <v>0</v>
      </c>
    </row>
    <row r="8" spans="1:6">
      <c r="B8" s="58" t="s">
        <v>1</v>
      </c>
      <c r="C8" s="59"/>
    </row>
    <row r="9" spans="1:6">
      <c r="B9" s="58" t="s">
        <v>2</v>
      </c>
      <c r="C9" s="59"/>
    </row>
    <row r="10" spans="1:6">
      <c r="B10" s="58" t="s">
        <v>3</v>
      </c>
      <c r="C10" s="59"/>
    </row>
    <row r="12" spans="1:6" ht="38.25">
      <c r="A12" s="60" t="s">
        <v>4</v>
      </c>
      <c r="B12" s="61" t="s">
        <v>5</v>
      </c>
      <c r="C12" s="62" t="s">
        <v>40</v>
      </c>
      <c r="D12" s="63" t="s">
        <v>6</v>
      </c>
      <c r="E12" s="9" t="s">
        <v>39</v>
      </c>
      <c r="F12" s="194" t="s">
        <v>24</v>
      </c>
    </row>
    <row r="13" spans="1:6">
      <c r="A13" s="62"/>
      <c r="B13" s="64" t="s">
        <v>9</v>
      </c>
      <c r="C13" s="65"/>
      <c r="D13" s="66"/>
      <c r="E13" s="10"/>
    </row>
    <row r="14" spans="1:6">
      <c r="A14" s="62"/>
      <c r="B14" s="64" t="s">
        <v>8</v>
      </c>
      <c r="C14" s="65"/>
      <c r="D14" s="66"/>
      <c r="E14" s="10"/>
    </row>
    <row r="15" spans="1:6" ht="12" customHeight="1">
      <c r="A15" s="62"/>
      <c r="B15" s="64"/>
      <c r="C15" s="65"/>
      <c r="D15" s="66"/>
      <c r="E15" s="10"/>
    </row>
    <row r="16" spans="1:6">
      <c r="A16" s="67"/>
      <c r="B16" s="68" t="s">
        <v>81</v>
      </c>
      <c r="C16" s="69"/>
      <c r="D16" s="69"/>
      <c r="E16" s="11"/>
      <c r="F16" s="195"/>
    </row>
    <row r="17" spans="1:9" ht="306">
      <c r="B17" s="70" t="s">
        <v>26</v>
      </c>
      <c r="C17" s="71"/>
      <c r="D17" s="71"/>
      <c r="E17" s="12"/>
    </row>
    <row r="18" spans="1:9" ht="216.75">
      <c r="B18" s="70" t="s">
        <v>27</v>
      </c>
      <c r="C18" s="71"/>
      <c r="D18" s="71"/>
      <c r="E18" s="12"/>
    </row>
    <row r="19" spans="1:9">
      <c r="B19" s="64"/>
      <c r="C19" s="71"/>
      <c r="D19" s="71"/>
      <c r="E19" s="12"/>
    </row>
    <row r="20" spans="1:9" s="14" customFormat="1" ht="15.75" thickBot="1">
      <c r="A20" s="72"/>
      <c r="B20" s="73" t="s">
        <v>135</v>
      </c>
      <c r="C20" s="74"/>
      <c r="D20" s="75"/>
      <c r="E20" s="13"/>
      <c r="F20" s="75"/>
    </row>
    <row r="21" spans="1:9" s="14" customFormat="1" ht="15.75" thickTop="1">
      <c r="A21" s="76"/>
      <c r="B21" s="77"/>
      <c r="C21" s="53"/>
      <c r="D21" s="55"/>
      <c r="E21" s="6"/>
      <c r="F21" s="55"/>
    </row>
    <row r="22" spans="1:9" s="14" customFormat="1" ht="51.75">
      <c r="A22" s="76"/>
      <c r="B22" s="77" t="s">
        <v>33</v>
      </c>
      <c r="C22" s="53"/>
      <c r="D22" s="55"/>
      <c r="E22" s="6"/>
      <c r="F22" s="55"/>
    </row>
    <row r="23" spans="1:9" s="14" customFormat="1" ht="26.25">
      <c r="A23" s="76"/>
      <c r="B23" s="77" t="s">
        <v>34</v>
      </c>
      <c r="C23" s="53"/>
      <c r="D23" s="55"/>
      <c r="E23" s="6"/>
      <c r="F23" s="55"/>
    </row>
    <row r="24" spans="1:9" s="14" customFormat="1" ht="15">
      <c r="A24" s="76"/>
      <c r="B24" s="77"/>
      <c r="C24" s="53"/>
      <c r="D24" s="55"/>
      <c r="E24" s="6"/>
      <c r="F24" s="55"/>
    </row>
    <row r="25" spans="1:9" ht="29.25" customHeight="1">
      <c r="A25" s="76" t="s">
        <v>10</v>
      </c>
      <c r="B25" s="77" t="s">
        <v>119</v>
      </c>
      <c r="C25" s="53" t="s">
        <v>165</v>
      </c>
      <c r="D25" s="55">
        <v>39.299999999999997</v>
      </c>
      <c r="E25" s="6">
        <v>0</v>
      </c>
      <c r="F25" s="55">
        <f t="shared" ref="F25:F31" si="0">SUM(D25*E25)</f>
        <v>0</v>
      </c>
      <c r="G25" s="14"/>
      <c r="I25" s="15"/>
    </row>
    <row r="26" spans="1:9" ht="26.25">
      <c r="A26" s="76" t="s">
        <v>13</v>
      </c>
      <c r="B26" s="78" t="s">
        <v>120</v>
      </c>
      <c r="C26" s="53" t="s">
        <v>165</v>
      </c>
      <c r="D26" s="55">
        <v>3.8</v>
      </c>
      <c r="E26" s="6">
        <v>0</v>
      </c>
      <c r="F26" s="55">
        <f t="shared" si="0"/>
        <v>0</v>
      </c>
      <c r="G26" s="14"/>
      <c r="I26" s="15"/>
    </row>
    <row r="27" spans="1:9" ht="26.25">
      <c r="A27" s="76" t="s">
        <v>14</v>
      </c>
      <c r="B27" s="78" t="s">
        <v>121</v>
      </c>
      <c r="C27" s="53" t="s">
        <v>11</v>
      </c>
      <c r="D27" s="55">
        <v>6</v>
      </c>
      <c r="E27" s="6">
        <v>0</v>
      </c>
      <c r="F27" s="55">
        <f t="shared" si="0"/>
        <v>0</v>
      </c>
      <c r="G27" s="14"/>
      <c r="I27" s="15"/>
    </row>
    <row r="28" spans="1:9" ht="26.25">
      <c r="A28" s="76" t="s">
        <v>15</v>
      </c>
      <c r="B28" s="78" t="s">
        <v>122</v>
      </c>
      <c r="C28" s="53" t="s">
        <v>11</v>
      </c>
      <c r="D28" s="55">
        <v>4</v>
      </c>
      <c r="E28" s="6">
        <v>0</v>
      </c>
      <c r="F28" s="55">
        <f t="shared" si="0"/>
        <v>0</v>
      </c>
      <c r="G28" s="16"/>
      <c r="I28" s="15"/>
    </row>
    <row r="29" spans="1:9" ht="26.25">
      <c r="A29" s="76" t="s">
        <v>16</v>
      </c>
      <c r="B29" s="78" t="s">
        <v>35</v>
      </c>
      <c r="C29" s="53" t="s">
        <v>11</v>
      </c>
      <c r="D29" s="55">
        <v>1</v>
      </c>
      <c r="E29" s="6">
        <v>0</v>
      </c>
      <c r="F29" s="55">
        <f t="shared" si="0"/>
        <v>0</v>
      </c>
      <c r="G29" s="14"/>
      <c r="I29" s="15"/>
    </row>
    <row r="30" spans="1:9" ht="26.25">
      <c r="A30" s="76" t="s">
        <v>17</v>
      </c>
      <c r="B30" s="78" t="s">
        <v>36</v>
      </c>
      <c r="C30" s="53" t="s">
        <v>165</v>
      </c>
      <c r="D30" s="55">
        <v>116.18</v>
      </c>
      <c r="E30" s="6">
        <v>0</v>
      </c>
      <c r="F30" s="55">
        <f t="shared" si="0"/>
        <v>0</v>
      </c>
      <c r="G30" s="14"/>
      <c r="I30" s="15"/>
    </row>
    <row r="31" spans="1:9" ht="26.25">
      <c r="A31" s="76" t="s">
        <v>18</v>
      </c>
      <c r="B31" s="78" t="s">
        <v>37</v>
      </c>
      <c r="C31" s="53" t="s">
        <v>165</v>
      </c>
      <c r="D31" s="55">
        <v>45.4</v>
      </c>
      <c r="E31" s="6">
        <v>0</v>
      </c>
      <c r="F31" s="55">
        <f t="shared" si="0"/>
        <v>0</v>
      </c>
      <c r="G31" s="14"/>
      <c r="I31" s="15"/>
    </row>
    <row r="32" spans="1:9" s="14" customFormat="1" ht="15">
      <c r="A32" s="76"/>
      <c r="B32" s="79" t="s">
        <v>32</v>
      </c>
      <c r="C32" s="53"/>
      <c r="D32" s="55"/>
      <c r="E32" s="6"/>
      <c r="F32" s="196">
        <f>SUM(F25:F31)</f>
        <v>0</v>
      </c>
      <c r="H32" s="7"/>
      <c r="I32" s="15"/>
    </row>
    <row r="33" spans="1:9" s="14" customFormat="1" ht="15">
      <c r="A33" s="76"/>
      <c r="B33" s="78"/>
      <c r="C33" s="53"/>
      <c r="D33" s="55"/>
      <c r="E33" s="6"/>
      <c r="F33" s="55"/>
      <c r="H33" s="7"/>
      <c r="I33" s="15"/>
    </row>
    <row r="34" spans="1:9" s="14" customFormat="1" ht="15.75" thickBot="1">
      <c r="A34" s="72"/>
      <c r="B34" s="73" t="s">
        <v>80</v>
      </c>
      <c r="C34" s="74"/>
      <c r="D34" s="75"/>
      <c r="E34" s="13"/>
      <c r="F34" s="75"/>
      <c r="H34" s="7"/>
      <c r="I34" s="15"/>
    </row>
    <row r="35" spans="1:9" s="14" customFormat="1" ht="15.75" thickTop="1">
      <c r="A35" s="76"/>
      <c r="B35" s="77"/>
      <c r="C35" s="53"/>
      <c r="D35" s="55"/>
      <c r="E35" s="6"/>
      <c r="F35" s="55"/>
      <c r="H35" s="7"/>
      <c r="I35" s="15"/>
    </row>
    <row r="36" spans="1:9">
      <c r="A36" s="76" t="s">
        <v>10</v>
      </c>
      <c r="B36" s="77" t="s">
        <v>42</v>
      </c>
      <c r="C36" s="76" t="s">
        <v>38</v>
      </c>
      <c r="D36" s="55">
        <v>1</v>
      </c>
      <c r="E36" s="6">
        <v>0</v>
      </c>
      <c r="F36" s="55">
        <f>SUM(D36*E36)</f>
        <v>0</v>
      </c>
      <c r="I36" s="15"/>
    </row>
    <row r="37" spans="1:9">
      <c r="A37" s="76" t="s">
        <v>13</v>
      </c>
      <c r="B37" s="77" t="s">
        <v>152</v>
      </c>
      <c r="C37" s="76" t="s">
        <v>11</v>
      </c>
      <c r="D37" s="80">
        <v>1</v>
      </c>
      <c r="E37" s="18">
        <v>0</v>
      </c>
      <c r="F37" s="55">
        <f>SUM(D37*E37)</f>
        <v>0</v>
      </c>
      <c r="I37" s="15"/>
    </row>
    <row r="38" spans="1:9">
      <c r="A38" s="76" t="s">
        <v>14</v>
      </c>
      <c r="B38" s="77" t="s">
        <v>153</v>
      </c>
      <c r="C38" s="76" t="s">
        <v>11</v>
      </c>
      <c r="D38" s="55">
        <v>2</v>
      </c>
      <c r="E38" s="6">
        <v>0</v>
      </c>
      <c r="F38" s="55">
        <f>SUM(D38*E38)</f>
        <v>0</v>
      </c>
      <c r="I38" s="15"/>
    </row>
    <row r="39" spans="1:9">
      <c r="A39" s="76" t="s">
        <v>15</v>
      </c>
      <c r="B39" s="77" t="s">
        <v>154</v>
      </c>
      <c r="C39" s="76" t="s">
        <v>11</v>
      </c>
      <c r="D39" s="55">
        <v>2</v>
      </c>
      <c r="E39" s="6">
        <v>0</v>
      </c>
      <c r="F39" s="55">
        <f>SUM(D39*E39)</f>
        <v>0</v>
      </c>
      <c r="I39" s="15"/>
    </row>
    <row r="40" spans="1:9" s="14" customFormat="1" ht="15">
      <c r="A40" s="76"/>
      <c r="B40" s="79" t="s">
        <v>41</v>
      </c>
      <c r="C40" s="53"/>
      <c r="D40" s="55"/>
      <c r="E40" s="6"/>
      <c r="F40" s="196">
        <f>SUM(F36:F39)</f>
        <v>0</v>
      </c>
      <c r="H40" s="7"/>
      <c r="I40" s="15"/>
    </row>
    <row r="41" spans="1:9" s="14" customFormat="1" ht="15">
      <c r="A41" s="76"/>
      <c r="B41" s="77"/>
      <c r="C41" s="53"/>
      <c r="D41" s="55"/>
      <c r="E41" s="6"/>
      <c r="F41" s="55"/>
      <c r="H41" s="7"/>
      <c r="I41" s="15"/>
    </row>
    <row r="42" spans="1:9" s="14" customFormat="1" ht="15.75" thickBot="1">
      <c r="A42" s="72"/>
      <c r="B42" s="73" t="s">
        <v>79</v>
      </c>
      <c r="C42" s="74"/>
      <c r="D42" s="75"/>
      <c r="E42" s="13"/>
      <c r="F42" s="75"/>
      <c r="H42" s="7"/>
      <c r="I42" s="15"/>
    </row>
    <row r="43" spans="1:9" s="14" customFormat="1" ht="15.75" thickTop="1">
      <c r="A43" s="76"/>
      <c r="B43" s="77"/>
      <c r="C43" s="53"/>
      <c r="D43" s="55"/>
      <c r="E43" s="6"/>
      <c r="F43" s="55"/>
      <c r="H43" s="7"/>
      <c r="I43" s="15"/>
    </row>
    <row r="44" spans="1:9" s="14" customFormat="1" ht="15">
      <c r="A44" s="76"/>
      <c r="B44" s="81" t="s">
        <v>44</v>
      </c>
      <c r="C44" s="53"/>
      <c r="D44" s="55"/>
      <c r="E44" s="6"/>
      <c r="F44" s="55"/>
      <c r="H44" s="7"/>
      <c r="I44" s="15"/>
    </row>
    <row r="45" spans="1:9">
      <c r="A45" s="76"/>
      <c r="B45" s="77" t="s">
        <v>45</v>
      </c>
      <c r="I45" s="15"/>
    </row>
    <row r="46" spans="1:9" ht="15.75" customHeight="1">
      <c r="A46" s="82"/>
      <c r="B46" s="83" t="s">
        <v>46</v>
      </c>
      <c r="I46" s="15"/>
    </row>
    <row r="47" spans="1:9">
      <c r="A47" s="76" t="s">
        <v>10</v>
      </c>
      <c r="B47" s="77" t="s">
        <v>123</v>
      </c>
      <c r="I47" s="15"/>
    </row>
    <row r="48" spans="1:9">
      <c r="A48" s="76"/>
      <c r="B48" s="77" t="s">
        <v>124</v>
      </c>
      <c r="C48" s="53" t="s">
        <v>11</v>
      </c>
      <c r="D48" s="55">
        <v>6</v>
      </c>
      <c r="E48" s="6">
        <v>0</v>
      </c>
      <c r="F48" s="55">
        <f>SUM(D48*E48)</f>
        <v>0</v>
      </c>
      <c r="I48" s="15"/>
    </row>
    <row r="49" spans="1:9" ht="25.5">
      <c r="A49" s="76" t="s">
        <v>13</v>
      </c>
      <c r="B49" s="77" t="s">
        <v>125</v>
      </c>
      <c r="C49" s="53" t="s">
        <v>11</v>
      </c>
      <c r="D49" s="55">
        <v>4</v>
      </c>
      <c r="E49" s="6">
        <v>0</v>
      </c>
      <c r="F49" s="55">
        <f>SUM(D49*E49)</f>
        <v>0</v>
      </c>
      <c r="I49" s="15"/>
    </row>
    <row r="50" spans="1:9" ht="25.5">
      <c r="A50" s="76" t="s">
        <v>14</v>
      </c>
      <c r="B50" s="78" t="s">
        <v>126</v>
      </c>
      <c r="I50" s="15"/>
    </row>
    <row r="51" spans="1:9">
      <c r="A51" s="76"/>
      <c r="B51" s="78" t="s">
        <v>127</v>
      </c>
      <c r="C51" s="53" t="s">
        <v>11</v>
      </c>
      <c r="D51" s="55">
        <v>3</v>
      </c>
      <c r="E51" s="6">
        <v>0</v>
      </c>
      <c r="F51" s="55">
        <f>SUM(D51*E51)</f>
        <v>0</v>
      </c>
      <c r="I51" s="15"/>
    </row>
    <row r="52" spans="1:9">
      <c r="A52" s="76"/>
      <c r="B52" s="78" t="s">
        <v>128</v>
      </c>
      <c r="C52" s="53" t="s">
        <v>11</v>
      </c>
      <c r="D52" s="55">
        <v>1</v>
      </c>
      <c r="E52" s="6">
        <v>0</v>
      </c>
      <c r="F52" s="55">
        <f>SUM(D52*E52)</f>
        <v>0</v>
      </c>
      <c r="I52" s="15"/>
    </row>
    <row r="53" spans="1:9">
      <c r="A53" s="76"/>
      <c r="B53" s="78"/>
      <c r="I53" s="15"/>
    </row>
    <row r="54" spans="1:9">
      <c r="A54" s="76"/>
      <c r="B54" s="84" t="s">
        <v>47</v>
      </c>
      <c r="I54" s="15"/>
    </row>
    <row r="55" spans="1:9" ht="114.75">
      <c r="A55" s="76"/>
      <c r="B55" s="85" t="s">
        <v>48</v>
      </c>
      <c r="I55" s="15"/>
    </row>
    <row r="56" spans="1:9" ht="25.5">
      <c r="A56" s="76"/>
      <c r="B56" s="85" t="s">
        <v>49</v>
      </c>
      <c r="I56" s="15"/>
    </row>
    <row r="57" spans="1:9">
      <c r="A57" s="76" t="s">
        <v>10</v>
      </c>
      <c r="B57" s="78" t="s">
        <v>50</v>
      </c>
      <c r="I57" s="15"/>
    </row>
    <row r="58" spans="1:9">
      <c r="A58" s="76"/>
      <c r="B58" s="78" t="s">
        <v>129</v>
      </c>
      <c r="C58" s="53" t="s">
        <v>11</v>
      </c>
      <c r="D58" s="55">
        <v>1</v>
      </c>
      <c r="E58" s="6">
        <v>0</v>
      </c>
      <c r="F58" s="55">
        <f>SUM(D58*E58)</f>
        <v>0</v>
      </c>
      <c r="I58" s="15"/>
    </row>
    <row r="59" spans="1:9" s="14" customFormat="1" ht="15">
      <c r="A59" s="76"/>
      <c r="B59" s="79" t="s">
        <v>43</v>
      </c>
      <c r="C59" s="53"/>
      <c r="D59" s="55"/>
      <c r="E59" s="6"/>
      <c r="F59" s="196">
        <f>SUM(F44:F58)</f>
        <v>0</v>
      </c>
      <c r="H59" s="7"/>
      <c r="I59" s="15"/>
    </row>
    <row r="60" spans="1:9" s="14" customFormat="1" ht="15">
      <c r="A60" s="76"/>
      <c r="B60" s="78"/>
      <c r="C60" s="53"/>
      <c r="D60" s="55"/>
      <c r="E60" s="6"/>
      <c r="F60" s="55"/>
      <c r="H60" s="7"/>
      <c r="I60" s="15"/>
    </row>
    <row r="61" spans="1:9" s="14" customFormat="1" ht="15.75" thickBot="1">
      <c r="A61" s="72"/>
      <c r="B61" s="73" t="s">
        <v>78</v>
      </c>
      <c r="C61" s="74"/>
      <c r="D61" s="75"/>
      <c r="E61" s="13"/>
      <c r="F61" s="75"/>
      <c r="H61" s="7"/>
      <c r="I61" s="15"/>
    </row>
    <row r="62" spans="1:9" s="14" customFormat="1" ht="15.75" thickTop="1">
      <c r="A62" s="76"/>
      <c r="B62" s="77"/>
      <c r="C62" s="53"/>
      <c r="D62" s="55"/>
      <c r="E62" s="6"/>
      <c r="F62" s="55"/>
      <c r="H62" s="7"/>
      <c r="I62" s="15"/>
    </row>
    <row r="63" spans="1:9" ht="38.25">
      <c r="A63" s="76" t="s">
        <v>10</v>
      </c>
      <c r="B63" s="86" t="s">
        <v>130</v>
      </c>
      <c r="C63" s="53" t="s">
        <v>165</v>
      </c>
      <c r="D63" s="55">
        <v>7.1</v>
      </c>
      <c r="E63" s="6">
        <v>0</v>
      </c>
      <c r="F63" s="55">
        <f>SUM(D63*E63)</f>
        <v>0</v>
      </c>
      <c r="I63" s="15"/>
    </row>
    <row r="64" spans="1:9" s="14" customFormat="1" ht="16.5" customHeight="1">
      <c r="A64" s="76"/>
      <c r="B64" s="79" t="s">
        <v>51</v>
      </c>
      <c r="C64" s="53"/>
      <c r="D64" s="55"/>
      <c r="E64" s="6"/>
      <c r="F64" s="196">
        <f>SUM(F63)</f>
        <v>0</v>
      </c>
      <c r="H64" s="7"/>
      <c r="I64" s="15"/>
    </row>
    <row r="65" spans="1:9" s="14" customFormat="1" ht="16.5" customHeight="1">
      <c r="A65" s="76"/>
      <c r="B65" s="86"/>
      <c r="C65" s="53"/>
      <c r="D65" s="55"/>
      <c r="E65" s="6"/>
      <c r="F65" s="55"/>
      <c r="H65" s="7"/>
      <c r="I65" s="15"/>
    </row>
    <row r="66" spans="1:9" s="14" customFormat="1" ht="15.75" thickBot="1">
      <c r="A66" s="72"/>
      <c r="B66" s="73" t="s">
        <v>77</v>
      </c>
      <c r="C66" s="74"/>
      <c r="D66" s="75"/>
      <c r="E66" s="13"/>
      <c r="F66" s="75"/>
      <c r="H66" s="7"/>
      <c r="I66" s="15"/>
    </row>
    <row r="67" spans="1:9" s="14" customFormat="1" ht="15.75" thickTop="1">
      <c r="A67" s="76"/>
      <c r="B67" s="77"/>
      <c r="C67" s="53"/>
      <c r="D67" s="55"/>
      <c r="E67" s="6"/>
      <c r="F67" s="55"/>
      <c r="H67" s="7"/>
      <c r="I67" s="15"/>
    </row>
    <row r="68" spans="1:9">
      <c r="A68" s="76" t="s">
        <v>10</v>
      </c>
      <c r="B68" s="77" t="s">
        <v>53</v>
      </c>
      <c r="C68" s="53" t="s">
        <v>38</v>
      </c>
      <c r="D68" s="55">
        <v>1</v>
      </c>
      <c r="E68" s="6">
        <v>0</v>
      </c>
      <c r="F68" s="55">
        <f>SUM(D68*E68)</f>
        <v>0</v>
      </c>
      <c r="I68" s="15"/>
    </row>
    <row r="69" spans="1:9" ht="25.5">
      <c r="A69" s="76" t="s">
        <v>13</v>
      </c>
      <c r="B69" s="77" t="s">
        <v>155</v>
      </c>
      <c r="C69" s="53" t="s">
        <v>76</v>
      </c>
      <c r="D69" s="55">
        <v>20</v>
      </c>
      <c r="E69" s="6">
        <v>0</v>
      </c>
      <c r="F69" s="55">
        <f>SUM(D69*E69)</f>
        <v>0</v>
      </c>
      <c r="I69" s="15"/>
    </row>
    <row r="70" spans="1:9" ht="25.5">
      <c r="A70" s="76" t="s">
        <v>14</v>
      </c>
      <c r="B70" s="77" t="s">
        <v>131</v>
      </c>
      <c r="C70" s="53" t="s">
        <v>165</v>
      </c>
      <c r="D70" s="55">
        <v>161.69999999999999</v>
      </c>
      <c r="E70" s="6">
        <v>0</v>
      </c>
      <c r="F70" s="55">
        <f>SUM(D70*E70)</f>
        <v>0</v>
      </c>
      <c r="I70" s="15"/>
    </row>
    <row r="71" spans="1:9" ht="38.25" customHeight="1">
      <c r="A71" s="76" t="s">
        <v>15</v>
      </c>
      <c r="B71" s="70" t="s">
        <v>168</v>
      </c>
      <c r="C71" s="53" t="s">
        <v>165</v>
      </c>
      <c r="D71" s="55">
        <v>116.2</v>
      </c>
      <c r="E71" s="6">
        <v>0</v>
      </c>
      <c r="F71" s="55">
        <f>SUM(D71*E71)</f>
        <v>0</v>
      </c>
      <c r="I71" s="15"/>
    </row>
    <row r="72" spans="1:9" ht="25.5">
      <c r="A72" s="76" t="s">
        <v>16</v>
      </c>
      <c r="B72" s="78" t="s">
        <v>54</v>
      </c>
      <c r="C72" s="53" t="s">
        <v>165</v>
      </c>
      <c r="D72" s="55">
        <v>45.4</v>
      </c>
      <c r="E72" s="6">
        <v>0</v>
      </c>
      <c r="F72" s="55">
        <f>SUM(D72*E72)</f>
        <v>0</v>
      </c>
      <c r="I72" s="15"/>
    </row>
    <row r="73" spans="1:9" s="14" customFormat="1" ht="15">
      <c r="A73" s="76"/>
      <c r="B73" s="79" t="s">
        <v>52</v>
      </c>
      <c r="C73" s="53"/>
      <c r="D73" s="55"/>
      <c r="E73" s="6"/>
      <c r="F73" s="196">
        <f>SUM(F68:F72)</f>
        <v>0</v>
      </c>
      <c r="H73" s="7"/>
      <c r="I73" s="15"/>
    </row>
    <row r="74" spans="1:9" s="14" customFormat="1" ht="15">
      <c r="A74" s="76"/>
      <c r="B74" s="78"/>
      <c r="C74" s="53"/>
      <c r="D74" s="55"/>
      <c r="E74" s="6"/>
      <c r="F74" s="55"/>
      <c r="H74" s="7"/>
      <c r="I74" s="15"/>
    </row>
    <row r="75" spans="1:9" s="14" customFormat="1" ht="15.75" thickBot="1">
      <c r="A75" s="72"/>
      <c r="B75" s="73" t="s">
        <v>75</v>
      </c>
      <c r="C75" s="74"/>
      <c r="D75" s="75"/>
      <c r="E75" s="13"/>
      <c r="F75" s="75"/>
      <c r="H75" s="7"/>
      <c r="I75" s="15"/>
    </row>
    <row r="76" spans="1:9" s="14" customFormat="1" ht="15.75" thickTop="1">
      <c r="A76" s="76"/>
      <c r="B76" s="77"/>
      <c r="C76" s="53"/>
      <c r="D76" s="55"/>
      <c r="E76" s="6"/>
      <c r="F76" s="55"/>
      <c r="H76" s="7"/>
      <c r="I76" s="15"/>
    </row>
    <row r="77" spans="1:9" ht="25.5">
      <c r="A77" s="76" t="s">
        <v>10</v>
      </c>
      <c r="B77" s="87" t="s">
        <v>151</v>
      </c>
      <c r="C77" s="53" t="s">
        <v>165</v>
      </c>
      <c r="D77" s="55">
        <v>42.15</v>
      </c>
      <c r="E77" s="6">
        <v>0</v>
      </c>
      <c r="F77" s="55">
        <f>SUM(D77*E77)</f>
        <v>0</v>
      </c>
      <c r="I77" s="15"/>
    </row>
    <row r="78" spans="1:9" ht="25.5" customHeight="1">
      <c r="A78" s="76" t="s">
        <v>13</v>
      </c>
      <c r="B78" s="78" t="s">
        <v>166</v>
      </c>
      <c r="C78" s="53" t="s">
        <v>165</v>
      </c>
      <c r="D78" s="55">
        <v>42.15</v>
      </c>
      <c r="E78" s="6">
        <v>0</v>
      </c>
      <c r="F78" s="55">
        <f>SUM(D78*E78)</f>
        <v>0</v>
      </c>
      <c r="I78" s="15"/>
    </row>
    <row r="79" spans="1:9" ht="25.5">
      <c r="A79" s="76" t="s">
        <v>14</v>
      </c>
      <c r="B79" s="87" t="s">
        <v>167</v>
      </c>
      <c r="C79" s="53" t="s">
        <v>165</v>
      </c>
      <c r="D79" s="55">
        <v>42.15</v>
      </c>
      <c r="E79" s="6">
        <v>0</v>
      </c>
      <c r="F79" s="55">
        <f>SUM(D79*E79)</f>
        <v>0</v>
      </c>
      <c r="I79" s="15"/>
    </row>
    <row r="80" spans="1:9" ht="15" customHeight="1">
      <c r="A80" s="88" t="s">
        <v>15</v>
      </c>
      <c r="B80" s="89" t="s">
        <v>56</v>
      </c>
      <c r="C80" s="90" t="s">
        <v>76</v>
      </c>
      <c r="D80" s="55">
        <v>48.4</v>
      </c>
      <c r="E80" s="6">
        <v>0</v>
      </c>
      <c r="F80" s="55">
        <f>SUM(D80*E80)</f>
        <v>0</v>
      </c>
      <c r="I80" s="15"/>
    </row>
    <row r="81" spans="1:9">
      <c r="A81" s="76" t="s">
        <v>16</v>
      </c>
      <c r="B81" s="78" t="s">
        <v>57</v>
      </c>
      <c r="C81" s="53" t="s">
        <v>11</v>
      </c>
      <c r="D81" s="55">
        <v>1</v>
      </c>
      <c r="E81" s="6">
        <v>0</v>
      </c>
      <c r="F81" s="55">
        <f>SUM(D81*E81)</f>
        <v>0</v>
      </c>
      <c r="I81" s="15"/>
    </row>
    <row r="82" spans="1:9" s="14" customFormat="1" ht="15">
      <c r="A82" s="76"/>
      <c r="B82" s="79" t="s">
        <v>55</v>
      </c>
      <c r="C82" s="53"/>
      <c r="D82" s="55"/>
      <c r="E82" s="6"/>
      <c r="F82" s="196">
        <f>SUM(F77:F81)</f>
        <v>0</v>
      </c>
      <c r="H82" s="7"/>
      <c r="I82" s="15"/>
    </row>
    <row r="83" spans="1:9" s="14" customFormat="1" ht="15">
      <c r="A83" s="76"/>
      <c r="B83" s="78"/>
      <c r="C83" s="53"/>
      <c r="D83" s="55"/>
      <c r="E83" s="6"/>
      <c r="F83" s="55"/>
      <c r="H83" s="7"/>
      <c r="I83" s="15"/>
    </row>
    <row r="84" spans="1:9" s="14" customFormat="1" ht="15.75" thickBot="1">
      <c r="A84" s="72"/>
      <c r="B84" s="73" t="s">
        <v>136</v>
      </c>
      <c r="C84" s="74"/>
      <c r="D84" s="75"/>
      <c r="E84" s="13"/>
      <c r="F84" s="75"/>
      <c r="H84" s="7"/>
      <c r="I84" s="15"/>
    </row>
    <row r="85" spans="1:9" s="14" customFormat="1" ht="15.75" thickTop="1">
      <c r="A85" s="76"/>
      <c r="B85" s="77"/>
      <c r="C85" s="53"/>
      <c r="D85" s="55"/>
      <c r="E85" s="6"/>
      <c r="F85" s="55"/>
      <c r="H85" s="7"/>
      <c r="I85" s="15"/>
    </row>
    <row r="86" spans="1:9" ht="25.5">
      <c r="A86" s="76" t="s">
        <v>10</v>
      </c>
      <c r="B86" s="77" t="s">
        <v>132</v>
      </c>
      <c r="C86" s="53" t="s">
        <v>11</v>
      </c>
      <c r="D86" s="55">
        <v>3</v>
      </c>
      <c r="E86" s="6">
        <v>0</v>
      </c>
      <c r="F86" s="55">
        <f>SUM(D86*E86)</f>
        <v>0</v>
      </c>
      <c r="I86" s="15"/>
    </row>
    <row r="87" spans="1:9">
      <c r="A87" s="76" t="s">
        <v>13</v>
      </c>
      <c r="B87" s="77" t="s">
        <v>170</v>
      </c>
      <c r="C87" s="53" t="s">
        <v>11</v>
      </c>
      <c r="D87" s="55">
        <v>3</v>
      </c>
      <c r="E87" s="6">
        <v>0</v>
      </c>
      <c r="F87" s="55">
        <f>SUM(D87*E87)</f>
        <v>0</v>
      </c>
      <c r="I87" s="15"/>
    </row>
    <row r="88" spans="1:9">
      <c r="A88" s="76" t="s">
        <v>14</v>
      </c>
      <c r="B88" s="77" t="s">
        <v>133</v>
      </c>
      <c r="C88" s="53" t="s">
        <v>11</v>
      </c>
      <c r="D88" s="55">
        <v>1</v>
      </c>
      <c r="E88" s="6">
        <v>0</v>
      </c>
      <c r="F88" s="55">
        <f>SUM(D88*E88)</f>
        <v>0</v>
      </c>
      <c r="I88" s="15"/>
    </row>
    <row r="89" spans="1:9" ht="25.5">
      <c r="A89" s="76" t="s">
        <v>15</v>
      </c>
      <c r="B89" s="77" t="s">
        <v>134</v>
      </c>
      <c r="C89" s="53" t="s">
        <v>11</v>
      </c>
      <c r="D89" s="55">
        <v>1</v>
      </c>
      <c r="E89" s="6">
        <v>0</v>
      </c>
      <c r="F89" s="55">
        <f>SUM(D89*E89)</f>
        <v>0</v>
      </c>
      <c r="I89" s="15"/>
    </row>
    <row r="90" spans="1:9" s="14" customFormat="1" ht="15">
      <c r="A90" s="76"/>
      <c r="B90" s="79" t="s">
        <v>137</v>
      </c>
      <c r="C90" s="53"/>
      <c r="D90" s="55"/>
      <c r="E90" s="6"/>
      <c r="F90" s="196">
        <f>SUM(F86:F89)</f>
        <v>0</v>
      </c>
      <c r="H90" s="7"/>
      <c r="I90" s="15"/>
    </row>
    <row r="91" spans="1:9" s="14" customFormat="1" ht="15">
      <c r="A91" s="76"/>
      <c r="B91" s="91"/>
      <c r="C91" s="53"/>
      <c r="D91" s="55"/>
      <c r="E91" s="6"/>
      <c r="F91" s="196"/>
      <c r="H91" s="7"/>
      <c r="I91" s="15"/>
    </row>
    <row r="92" spans="1:9" s="14" customFormat="1" ht="18.75" customHeight="1">
      <c r="A92" s="76"/>
      <c r="B92" s="68" t="s">
        <v>116</v>
      </c>
      <c r="C92" s="53"/>
      <c r="D92" s="55"/>
      <c r="E92" s="6"/>
      <c r="F92" s="196">
        <f>F90+F82+F73+F64+F59+F40+F32</f>
        <v>0</v>
      </c>
      <c r="H92" s="7"/>
      <c r="I92" s="15"/>
    </row>
    <row r="93" spans="1:9" s="14" customFormat="1" ht="15">
      <c r="A93" s="76"/>
      <c r="B93" s="78"/>
      <c r="C93" s="53"/>
      <c r="D93" s="55"/>
      <c r="E93" s="6"/>
      <c r="F93" s="55"/>
      <c r="H93" s="7"/>
      <c r="I93" s="15"/>
    </row>
    <row r="94" spans="1:9">
      <c r="A94" s="92"/>
      <c r="B94" s="93" t="s">
        <v>82</v>
      </c>
      <c r="C94" s="94"/>
      <c r="D94" s="94"/>
      <c r="E94" s="19"/>
      <c r="F94" s="197"/>
      <c r="I94" s="15"/>
    </row>
    <row r="95" spans="1:9" ht="357">
      <c r="A95" s="62"/>
      <c r="B95" s="95" t="s">
        <v>28</v>
      </c>
      <c r="C95" s="71"/>
      <c r="D95" s="71"/>
      <c r="E95" s="12"/>
      <c r="I95" s="15"/>
    </row>
    <row r="96" spans="1:9" ht="255">
      <c r="A96" s="62"/>
      <c r="B96" s="95" t="s">
        <v>29</v>
      </c>
      <c r="C96" s="71"/>
      <c r="D96" s="71"/>
      <c r="E96" s="12"/>
      <c r="I96" s="15"/>
    </row>
    <row r="97" spans="1:9">
      <c r="A97" s="62"/>
      <c r="B97" s="91"/>
      <c r="C97" s="71"/>
      <c r="D97" s="71"/>
      <c r="E97" s="12"/>
      <c r="I97" s="15"/>
    </row>
    <row r="98" spans="1:9" s="21" customFormat="1" ht="15" thickBot="1">
      <c r="A98" s="96"/>
      <c r="B98" s="97" t="s">
        <v>58</v>
      </c>
      <c r="C98" s="98"/>
      <c r="D98" s="99"/>
      <c r="E98" s="20"/>
      <c r="F98" s="198"/>
      <c r="H98" s="7"/>
      <c r="I98" s="15"/>
    </row>
    <row r="99" spans="1:9" s="23" customFormat="1" ht="15" thickTop="1">
      <c r="A99" s="100"/>
      <c r="B99" s="101"/>
      <c r="C99" s="102"/>
      <c r="D99" s="103"/>
      <c r="E99" s="22"/>
      <c r="F99" s="103"/>
      <c r="H99" s="7"/>
      <c r="I99" s="15"/>
    </row>
    <row r="100" spans="1:9" s="25" customFormat="1">
      <c r="A100" s="104" t="s">
        <v>10</v>
      </c>
      <c r="B100" s="105" t="s">
        <v>59</v>
      </c>
      <c r="C100" s="106"/>
      <c r="D100" s="107"/>
      <c r="E100" s="24"/>
      <c r="F100" s="107"/>
      <c r="H100" s="7"/>
      <c r="I100" s="15"/>
    </row>
    <row r="101" spans="1:9" s="25" customFormat="1" ht="51">
      <c r="A101" s="108"/>
      <c r="B101" s="109" t="s">
        <v>156</v>
      </c>
      <c r="C101" s="106"/>
      <c r="D101" s="107"/>
      <c r="E101" s="24"/>
      <c r="F101" s="107"/>
      <c r="H101" s="7"/>
      <c r="I101" s="15"/>
    </row>
    <row r="102" spans="1:9" s="25" customFormat="1" ht="25.5">
      <c r="A102" s="108"/>
      <c r="B102" s="109" t="s">
        <v>60</v>
      </c>
      <c r="C102" s="110" t="s">
        <v>12</v>
      </c>
      <c r="D102" s="80">
        <v>1</v>
      </c>
      <c r="E102" s="6">
        <v>0</v>
      </c>
      <c r="F102" s="80">
        <f>SUM(E102*D102)</f>
        <v>0</v>
      </c>
      <c r="H102" s="7"/>
      <c r="I102" s="15"/>
    </row>
    <row r="103" spans="1:9" s="25" customFormat="1">
      <c r="A103" s="104" t="s">
        <v>13</v>
      </c>
      <c r="B103" s="105" t="s">
        <v>61</v>
      </c>
      <c r="C103" s="110"/>
      <c r="D103" s="80"/>
      <c r="E103" s="6"/>
      <c r="F103" s="80"/>
      <c r="H103" s="7"/>
      <c r="I103" s="15"/>
    </row>
    <row r="104" spans="1:9" s="25" customFormat="1" ht="38.25">
      <c r="A104" s="108"/>
      <c r="B104" s="109" t="s">
        <v>143</v>
      </c>
      <c r="C104" s="82"/>
      <c r="D104" s="80"/>
      <c r="E104" s="6"/>
      <c r="F104" s="80"/>
      <c r="H104" s="7"/>
      <c r="I104" s="15"/>
    </row>
    <row r="105" spans="1:9" s="25" customFormat="1" ht="38.25">
      <c r="A105" s="108"/>
      <c r="B105" s="109" t="s">
        <v>157</v>
      </c>
      <c r="C105" s="82" t="s">
        <v>12</v>
      </c>
      <c r="D105" s="80">
        <v>1</v>
      </c>
      <c r="E105" s="6">
        <v>0</v>
      </c>
      <c r="F105" s="80">
        <f>SUM(E105*D105)</f>
        <v>0</v>
      </c>
      <c r="H105" s="7"/>
      <c r="I105" s="15"/>
    </row>
    <row r="106" spans="1:9" s="25" customFormat="1" ht="123.75" customHeight="1">
      <c r="A106" s="104" t="s">
        <v>14</v>
      </c>
      <c r="B106" s="109" t="s">
        <v>144</v>
      </c>
      <c r="C106" s="111" t="s">
        <v>62</v>
      </c>
      <c r="D106" s="112">
        <v>1</v>
      </c>
      <c r="E106" s="6">
        <v>0</v>
      </c>
      <c r="F106" s="199">
        <f>D106*E106</f>
        <v>0</v>
      </c>
      <c r="H106" s="7"/>
      <c r="I106" s="15"/>
    </row>
    <row r="107" spans="1:9" s="25" customFormat="1" ht="30" customHeight="1">
      <c r="A107" s="113" t="s">
        <v>15</v>
      </c>
      <c r="B107" s="114" t="s">
        <v>172</v>
      </c>
      <c r="C107" s="115" t="s">
        <v>11</v>
      </c>
      <c r="D107" s="116">
        <v>1</v>
      </c>
      <c r="E107" s="26">
        <v>0</v>
      </c>
      <c r="F107" s="116">
        <f>D107*E107</f>
        <v>0</v>
      </c>
      <c r="H107" s="7"/>
      <c r="I107" s="15"/>
    </row>
    <row r="108" spans="1:9" s="25" customFormat="1" ht="30.75" customHeight="1">
      <c r="A108" s="113" t="s">
        <v>16</v>
      </c>
      <c r="B108" s="114" t="s">
        <v>173</v>
      </c>
      <c r="C108" s="115"/>
      <c r="D108" s="117"/>
      <c r="E108" s="26"/>
      <c r="F108" s="116"/>
      <c r="H108" s="7"/>
      <c r="I108" s="15"/>
    </row>
    <row r="109" spans="1:9" s="25" customFormat="1">
      <c r="A109" s="118"/>
      <c r="B109" s="114" t="s">
        <v>63</v>
      </c>
      <c r="C109" s="115" t="s">
        <v>11</v>
      </c>
      <c r="D109" s="116">
        <v>1</v>
      </c>
      <c r="E109" s="26">
        <v>0</v>
      </c>
      <c r="F109" s="116">
        <f>D109*E109</f>
        <v>0</v>
      </c>
      <c r="H109" s="7"/>
      <c r="I109" s="15"/>
    </row>
    <row r="110" spans="1:9" s="25" customFormat="1" ht="32.25" customHeight="1">
      <c r="A110" s="113" t="s">
        <v>17</v>
      </c>
      <c r="B110" s="114" t="s">
        <v>174</v>
      </c>
      <c r="C110" s="115" t="s">
        <v>11</v>
      </c>
      <c r="D110" s="116">
        <v>1</v>
      </c>
      <c r="E110" s="26">
        <v>0</v>
      </c>
      <c r="F110" s="116">
        <f>D110*E110</f>
        <v>0</v>
      </c>
      <c r="H110" s="7"/>
      <c r="I110" s="15"/>
    </row>
    <row r="111" spans="1:9" s="25" customFormat="1" ht="15" customHeight="1">
      <c r="A111" s="113" t="s">
        <v>18</v>
      </c>
      <c r="B111" s="114" t="s">
        <v>175</v>
      </c>
      <c r="C111" s="115" t="s">
        <v>11</v>
      </c>
      <c r="D111" s="116">
        <v>1</v>
      </c>
      <c r="E111" s="26">
        <v>0</v>
      </c>
      <c r="F111" s="116">
        <f>D111*E111</f>
        <v>0</v>
      </c>
      <c r="H111" s="7"/>
      <c r="I111" s="15"/>
    </row>
    <row r="112" spans="1:9" s="25" customFormat="1">
      <c r="A112" s="104"/>
      <c r="B112" s="119" t="s">
        <v>83</v>
      </c>
      <c r="C112" s="110"/>
      <c r="D112" s="80"/>
      <c r="E112" s="6"/>
      <c r="F112" s="200">
        <f>SUM(F101:F111)</f>
        <v>0</v>
      </c>
      <c r="H112" s="7"/>
      <c r="I112" s="15"/>
    </row>
    <row r="113" spans="1:9" s="25" customFormat="1">
      <c r="A113" s="108"/>
      <c r="B113" s="109"/>
      <c r="C113" s="110"/>
      <c r="D113" s="80"/>
      <c r="E113" s="22"/>
      <c r="F113" s="80"/>
      <c r="H113" s="7"/>
      <c r="I113" s="15"/>
    </row>
    <row r="114" spans="1:9" s="25" customFormat="1" ht="16.5" customHeight="1" thickBot="1">
      <c r="A114" s="120"/>
      <c r="B114" s="97" t="s">
        <v>64</v>
      </c>
      <c r="C114" s="121"/>
      <c r="D114" s="122"/>
      <c r="E114" s="27"/>
      <c r="F114" s="122"/>
      <c r="H114" s="7"/>
      <c r="I114" s="15"/>
    </row>
    <row r="115" spans="1:9" s="25" customFormat="1" ht="15" thickTop="1">
      <c r="A115" s="123"/>
      <c r="B115" s="101"/>
      <c r="C115" s="124"/>
      <c r="D115" s="125"/>
      <c r="E115" s="28"/>
      <c r="F115" s="125"/>
      <c r="H115" s="7"/>
      <c r="I115" s="15"/>
    </row>
    <row r="116" spans="1:9" s="25" customFormat="1" ht="28.5" customHeight="1">
      <c r="A116" s="108" t="s">
        <v>10</v>
      </c>
      <c r="B116" s="109" t="s">
        <v>65</v>
      </c>
      <c r="C116" s="110"/>
      <c r="D116" s="80"/>
      <c r="E116" s="22"/>
      <c r="F116" s="80"/>
      <c r="H116" s="7"/>
      <c r="I116" s="15"/>
    </row>
    <row r="117" spans="1:9" s="29" customFormat="1">
      <c r="A117" s="108"/>
      <c r="B117" s="109" t="s">
        <v>160</v>
      </c>
      <c r="C117" s="110" t="s">
        <v>19</v>
      </c>
      <c r="D117" s="80">
        <v>60</v>
      </c>
      <c r="E117" s="22">
        <v>0</v>
      </c>
      <c r="F117" s="80">
        <f>D117*E117</f>
        <v>0</v>
      </c>
      <c r="H117" s="7"/>
      <c r="I117" s="15"/>
    </row>
    <row r="118" spans="1:9" s="29" customFormat="1">
      <c r="A118" s="108"/>
      <c r="B118" s="109" t="s">
        <v>66</v>
      </c>
      <c r="C118" s="110" t="s">
        <v>19</v>
      </c>
      <c r="D118" s="80">
        <v>80</v>
      </c>
      <c r="E118" s="22">
        <v>0</v>
      </c>
      <c r="F118" s="80">
        <f>D118*E118</f>
        <v>0</v>
      </c>
      <c r="H118" s="7"/>
      <c r="I118" s="15"/>
    </row>
    <row r="119" spans="1:9" s="29" customFormat="1">
      <c r="A119" s="108" t="s">
        <v>13</v>
      </c>
      <c r="B119" s="109" t="s">
        <v>67</v>
      </c>
      <c r="C119" s="110"/>
      <c r="D119" s="80"/>
      <c r="E119" s="22"/>
      <c r="F119" s="80"/>
      <c r="H119" s="7"/>
      <c r="I119" s="15"/>
    </row>
    <row r="120" spans="1:9" s="29" customFormat="1">
      <c r="A120" s="108"/>
      <c r="B120" s="109" t="s">
        <v>161</v>
      </c>
      <c r="C120" s="110" t="s">
        <v>12</v>
      </c>
      <c r="D120" s="80">
        <v>1</v>
      </c>
      <c r="E120" s="22">
        <v>0</v>
      </c>
      <c r="F120" s="80">
        <f>D120*E120</f>
        <v>0</v>
      </c>
      <c r="H120" s="7"/>
      <c r="I120" s="15"/>
    </row>
    <row r="121" spans="1:9" s="25" customFormat="1">
      <c r="A121" s="108"/>
      <c r="B121" s="109" t="s">
        <v>68</v>
      </c>
      <c r="C121" s="110" t="s">
        <v>12</v>
      </c>
      <c r="D121" s="80">
        <v>1</v>
      </c>
      <c r="E121" s="22">
        <v>0</v>
      </c>
      <c r="F121" s="80">
        <f>D121*E121</f>
        <v>0</v>
      </c>
      <c r="H121" s="7"/>
      <c r="I121" s="15"/>
    </row>
    <row r="122" spans="1:9" s="23" customFormat="1">
      <c r="A122" s="108" t="s">
        <v>14</v>
      </c>
      <c r="B122" s="109" t="s">
        <v>159</v>
      </c>
      <c r="C122" s="110" t="s">
        <v>12</v>
      </c>
      <c r="D122" s="80">
        <v>1</v>
      </c>
      <c r="E122" s="22">
        <v>0</v>
      </c>
      <c r="F122" s="80">
        <f>D122*E122</f>
        <v>0</v>
      </c>
      <c r="H122" s="7"/>
      <c r="I122" s="15"/>
    </row>
    <row r="123" spans="1:9" s="25" customFormat="1">
      <c r="A123" s="108"/>
      <c r="B123" s="119" t="s">
        <v>84</v>
      </c>
      <c r="C123" s="110"/>
      <c r="D123" s="80"/>
      <c r="E123" s="22"/>
      <c r="F123" s="200">
        <f>SUM(F116:F122)</f>
        <v>0</v>
      </c>
      <c r="H123" s="7"/>
      <c r="I123" s="15"/>
    </row>
    <row r="124" spans="1:9" s="23" customFormat="1">
      <c r="A124" s="108"/>
      <c r="B124" s="109"/>
      <c r="C124" s="110"/>
      <c r="D124" s="80"/>
      <c r="E124" s="30"/>
      <c r="F124" s="80"/>
      <c r="H124" s="7"/>
      <c r="I124" s="15"/>
    </row>
    <row r="125" spans="1:9" s="23" customFormat="1" ht="15" thickBot="1">
      <c r="A125" s="120"/>
      <c r="B125" s="97" t="s">
        <v>69</v>
      </c>
      <c r="C125" s="121"/>
      <c r="D125" s="122"/>
      <c r="E125" s="27"/>
      <c r="F125" s="122"/>
      <c r="H125" s="7"/>
      <c r="I125" s="15"/>
    </row>
    <row r="126" spans="1:9" s="23" customFormat="1" ht="15" thickTop="1">
      <c r="A126" s="123"/>
      <c r="B126" s="101"/>
      <c r="C126" s="124"/>
      <c r="D126" s="125"/>
      <c r="E126" s="28"/>
      <c r="F126" s="125"/>
      <c r="H126" s="7"/>
      <c r="I126" s="15"/>
    </row>
    <row r="127" spans="1:9" s="23" customFormat="1">
      <c r="A127" s="108" t="s">
        <v>10</v>
      </c>
      <c r="B127" s="109" t="s">
        <v>70</v>
      </c>
      <c r="C127" s="110"/>
      <c r="D127" s="80"/>
      <c r="E127" s="22"/>
      <c r="F127" s="80"/>
      <c r="H127" s="7"/>
      <c r="I127" s="15"/>
    </row>
    <row r="128" spans="1:9" s="23" customFormat="1">
      <c r="A128" s="108"/>
      <c r="B128" s="109" t="s">
        <v>71</v>
      </c>
      <c r="C128" s="110" t="s">
        <v>19</v>
      </c>
      <c r="D128" s="80">
        <v>20</v>
      </c>
      <c r="E128" s="22">
        <v>0</v>
      </c>
      <c r="F128" s="80">
        <f>D128*E128</f>
        <v>0</v>
      </c>
      <c r="H128" s="7"/>
      <c r="I128" s="15"/>
    </row>
    <row r="129" spans="1:9" s="23" customFormat="1">
      <c r="A129" s="108"/>
      <c r="B129" s="109" t="s">
        <v>72</v>
      </c>
      <c r="C129" s="110" t="s">
        <v>19</v>
      </c>
      <c r="D129" s="80">
        <v>8</v>
      </c>
      <c r="E129" s="22">
        <v>0</v>
      </c>
      <c r="F129" s="80">
        <f>D129*E129</f>
        <v>0</v>
      </c>
      <c r="H129" s="7"/>
      <c r="I129" s="15"/>
    </row>
    <row r="130" spans="1:9" s="23" customFormat="1">
      <c r="A130" s="108" t="s">
        <v>13</v>
      </c>
      <c r="B130" s="109" t="s">
        <v>158</v>
      </c>
      <c r="C130" s="110" t="s">
        <v>12</v>
      </c>
      <c r="D130" s="80">
        <v>1</v>
      </c>
      <c r="E130" s="22">
        <v>0</v>
      </c>
      <c r="F130" s="80">
        <f>D130*E130</f>
        <v>0</v>
      </c>
      <c r="H130" s="7"/>
      <c r="I130" s="15"/>
    </row>
    <row r="131" spans="1:9" s="23" customFormat="1">
      <c r="A131" s="108"/>
      <c r="B131" s="119" t="s">
        <v>85</v>
      </c>
      <c r="C131" s="110"/>
      <c r="D131" s="80"/>
      <c r="E131" s="22"/>
      <c r="F131" s="200">
        <f>SUM(F128:F130)</f>
        <v>0</v>
      </c>
      <c r="H131" s="7"/>
      <c r="I131" s="15"/>
    </row>
    <row r="132" spans="1:9" s="23" customFormat="1">
      <c r="A132" s="108"/>
      <c r="B132" s="109"/>
      <c r="C132" s="110"/>
      <c r="D132" s="80"/>
      <c r="E132" s="30"/>
      <c r="F132" s="80"/>
      <c r="H132" s="7"/>
      <c r="I132" s="15"/>
    </row>
    <row r="133" spans="1:9" s="23" customFormat="1" ht="15" thickBot="1">
      <c r="A133" s="120"/>
      <c r="B133" s="97" t="s">
        <v>95</v>
      </c>
      <c r="C133" s="121"/>
      <c r="D133" s="122"/>
      <c r="E133" s="27"/>
      <c r="F133" s="122"/>
      <c r="H133" s="7"/>
      <c r="I133" s="15"/>
    </row>
    <row r="134" spans="1:9" s="23" customFormat="1" ht="15" thickTop="1">
      <c r="A134" s="126"/>
      <c r="B134" s="127"/>
      <c r="C134" s="128"/>
      <c r="D134" s="129"/>
      <c r="E134" s="31"/>
      <c r="F134" s="129"/>
      <c r="H134" s="7"/>
      <c r="I134" s="15"/>
    </row>
    <row r="135" spans="1:9" s="25" customFormat="1" ht="17.25" customHeight="1">
      <c r="A135" s="130" t="s">
        <v>10</v>
      </c>
      <c r="B135" s="109" t="s">
        <v>162</v>
      </c>
      <c r="C135" s="131" t="s">
        <v>12</v>
      </c>
      <c r="D135" s="55">
        <v>1</v>
      </c>
      <c r="E135" s="32">
        <v>0</v>
      </c>
      <c r="F135" s="140">
        <f>D135*E135</f>
        <v>0</v>
      </c>
      <c r="H135" s="7"/>
      <c r="I135" s="15"/>
    </row>
    <row r="136" spans="1:9" s="25" customFormat="1" ht="15" customHeight="1">
      <c r="A136" s="130" t="s">
        <v>13</v>
      </c>
      <c r="B136" s="109" t="s">
        <v>163</v>
      </c>
      <c r="C136" s="131" t="s">
        <v>12</v>
      </c>
      <c r="D136" s="55">
        <v>1</v>
      </c>
      <c r="E136" s="32">
        <v>0</v>
      </c>
      <c r="F136" s="140">
        <f>D136*E136</f>
        <v>0</v>
      </c>
      <c r="H136" s="7"/>
      <c r="I136" s="15"/>
    </row>
    <row r="137" spans="1:9" s="23" customFormat="1">
      <c r="A137" s="108" t="s">
        <v>14</v>
      </c>
      <c r="B137" s="109" t="s">
        <v>73</v>
      </c>
      <c r="C137" s="131" t="s">
        <v>76</v>
      </c>
      <c r="D137" s="80">
        <v>20</v>
      </c>
      <c r="E137" s="22">
        <v>0</v>
      </c>
      <c r="F137" s="80">
        <f>E137*D137</f>
        <v>0</v>
      </c>
      <c r="H137" s="7"/>
      <c r="I137" s="15"/>
    </row>
    <row r="138" spans="1:9" s="23" customFormat="1">
      <c r="A138" s="118"/>
      <c r="B138" s="132" t="s">
        <v>96</v>
      </c>
      <c r="C138" s="133"/>
      <c r="D138" s="117"/>
      <c r="E138" s="33"/>
      <c r="F138" s="201">
        <f>SUM(F135:F136:F137)</f>
        <v>0</v>
      </c>
      <c r="H138" s="7"/>
      <c r="I138" s="15"/>
    </row>
    <row r="139" spans="1:9" s="23" customFormat="1">
      <c r="A139" s="118"/>
      <c r="B139" s="134"/>
      <c r="C139" s="133"/>
      <c r="D139" s="117"/>
      <c r="E139" s="33"/>
      <c r="F139" s="117"/>
      <c r="H139" s="7"/>
      <c r="I139" s="15"/>
    </row>
    <row r="140" spans="1:9" s="8" customFormat="1" ht="14.25" customHeight="1" thickBot="1">
      <c r="A140" s="135"/>
      <c r="B140" s="136" t="s">
        <v>86</v>
      </c>
      <c r="C140" s="135"/>
      <c r="D140" s="137"/>
      <c r="E140" s="34"/>
      <c r="F140" s="202"/>
      <c r="H140" s="7"/>
      <c r="I140" s="15"/>
    </row>
    <row r="141" spans="1:9" s="8" customFormat="1" ht="16.5" customHeight="1" thickTop="1">
      <c r="A141" s="53"/>
      <c r="B141" s="138"/>
      <c r="C141" s="53"/>
      <c r="D141" s="139"/>
      <c r="E141" s="35"/>
      <c r="F141" s="55"/>
      <c r="H141" s="7"/>
      <c r="I141" s="15"/>
    </row>
    <row r="142" spans="1:9" s="8" customFormat="1" ht="39.75" customHeight="1">
      <c r="A142" s="130" t="s">
        <v>10</v>
      </c>
      <c r="B142" s="86" t="s">
        <v>145</v>
      </c>
      <c r="C142" s="82"/>
      <c r="D142" s="80"/>
      <c r="E142" s="32"/>
      <c r="F142" s="140"/>
      <c r="H142" s="7"/>
      <c r="I142" s="15"/>
    </row>
    <row r="143" spans="1:9" s="8" customFormat="1" ht="14.25" customHeight="1">
      <c r="A143" s="108"/>
      <c r="B143" s="86" t="s">
        <v>146</v>
      </c>
      <c r="C143" s="82"/>
      <c r="D143" s="80"/>
      <c r="E143" s="32"/>
      <c r="F143" s="140"/>
      <c r="H143" s="7"/>
      <c r="I143" s="15"/>
    </row>
    <row r="144" spans="1:9" s="8" customFormat="1">
      <c r="A144" s="108"/>
      <c r="B144" s="86" t="s">
        <v>87</v>
      </c>
      <c r="C144" s="82"/>
      <c r="D144" s="80"/>
      <c r="E144" s="32"/>
      <c r="F144" s="140"/>
      <c r="H144" s="7"/>
      <c r="I144" s="15"/>
    </row>
    <row r="145" spans="1:9" s="8" customFormat="1">
      <c r="A145" s="108"/>
      <c r="B145" s="86" t="s">
        <v>147</v>
      </c>
      <c r="C145" s="82"/>
      <c r="D145" s="80"/>
      <c r="E145" s="32"/>
      <c r="F145" s="140"/>
      <c r="H145" s="7"/>
      <c r="I145" s="15"/>
    </row>
    <row r="146" spans="1:9" s="8" customFormat="1">
      <c r="A146" s="108"/>
      <c r="B146" s="86" t="s">
        <v>148</v>
      </c>
      <c r="C146" s="80" t="s">
        <v>21</v>
      </c>
      <c r="D146" s="140">
        <v>1</v>
      </c>
      <c r="E146" s="32">
        <v>0</v>
      </c>
      <c r="F146" s="140">
        <f>D146*E146</f>
        <v>0</v>
      </c>
      <c r="H146" s="7"/>
      <c r="I146" s="15"/>
    </row>
    <row r="147" spans="1:9" s="8" customFormat="1">
      <c r="A147" s="108"/>
      <c r="B147" s="86" t="s">
        <v>149</v>
      </c>
      <c r="C147" s="80" t="s">
        <v>21</v>
      </c>
      <c r="D147" s="140">
        <v>2</v>
      </c>
      <c r="E147" s="32">
        <v>0</v>
      </c>
      <c r="F147" s="140">
        <f>D147*E147</f>
        <v>0</v>
      </c>
      <c r="H147" s="7"/>
      <c r="I147" s="15"/>
    </row>
    <row r="148" spans="1:9" s="8" customFormat="1">
      <c r="A148" s="118"/>
      <c r="B148" s="114" t="s">
        <v>164</v>
      </c>
      <c r="C148" s="117" t="s">
        <v>21</v>
      </c>
      <c r="D148" s="116">
        <v>1</v>
      </c>
      <c r="E148" s="26">
        <v>0</v>
      </c>
      <c r="F148" s="116">
        <f>D148*E148</f>
        <v>0</v>
      </c>
      <c r="H148" s="7"/>
      <c r="I148" s="15"/>
    </row>
    <row r="149" spans="1:9" s="8" customFormat="1" ht="64.5" customHeight="1">
      <c r="A149" s="113" t="s">
        <v>13</v>
      </c>
      <c r="B149" s="141" t="s">
        <v>88</v>
      </c>
      <c r="C149" s="142"/>
      <c r="D149" s="116"/>
      <c r="E149" s="26"/>
      <c r="F149" s="116"/>
      <c r="H149" s="7"/>
      <c r="I149" s="15"/>
    </row>
    <row r="150" spans="1:9" s="8" customFormat="1" ht="15" customHeight="1">
      <c r="A150" s="113"/>
      <c r="B150" s="141" t="s">
        <v>117</v>
      </c>
      <c r="C150" s="142" t="s">
        <v>19</v>
      </c>
      <c r="D150" s="116">
        <v>100</v>
      </c>
      <c r="E150" s="26">
        <v>0</v>
      </c>
      <c r="F150" s="116">
        <f>D150*E150</f>
        <v>0</v>
      </c>
      <c r="H150" s="7"/>
      <c r="I150" s="15"/>
    </row>
    <row r="151" spans="1:9" s="8" customFormat="1" ht="15" customHeight="1">
      <c r="A151" s="113"/>
      <c r="B151" s="141" t="s">
        <v>89</v>
      </c>
      <c r="C151" s="142" t="s">
        <v>19</v>
      </c>
      <c r="D151" s="116">
        <v>100</v>
      </c>
      <c r="E151" s="26">
        <v>0</v>
      </c>
      <c r="F151" s="116">
        <f>D151*E151</f>
        <v>0</v>
      </c>
      <c r="H151" s="7"/>
      <c r="I151" s="15"/>
    </row>
    <row r="152" spans="1:9" s="8" customFormat="1">
      <c r="A152" s="143"/>
      <c r="B152" s="144" t="s">
        <v>90</v>
      </c>
      <c r="C152" s="142"/>
      <c r="D152" s="116"/>
      <c r="E152" s="26"/>
      <c r="F152" s="116"/>
      <c r="H152" s="7"/>
      <c r="I152" s="15"/>
    </row>
    <row r="153" spans="1:9" s="8" customFormat="1" ht="14.25" customHeight="1">
      <c r="A153" s="143"/>
      <c r="B153" s="141" t="s">
        <v>91</v>
      </c>
      <c r="C153" s="142"/>
      <c r="D153" s="116"/>
      <c r="E153" s="26"/>
      <c r="F153" s="116"/>
      <c r="H153" s="7"/>
      <c r="I153" s="15"/>
    </row>
    <row r="154" spans="1:9" s="36" customFormat="1">
      <c r="A154" s="118" t="s">
        <v>14</v>
      </c>
      <c r="B154" s="134" t="s">
        <v>92</v>
      </c>
      <c r="C154" s="145" t="s">
        <v>21</v>
      </c>
      <c r="D154" s="146">
        <v>1</v>
      </c>
      <c r="E154" s="26">
        <v>0</v>
      </c>
      <c r="F154" s="116">
        <f>D154*E154</f>
        <v>0</v>
      </c>
      <c r="H154" s="7"/>
      <c r="I154" s="15"/>
    </row>
    <row r="155" spans="1:9" s="36" customFormat="1">
      <c r="A155" s="118" t="s">
        <v>15</v>
      </c>
      <c r="B155" s="134" t="s">
        <v>93</v>
      </c>
      <c r="C155" s="145" t="s">
        <v>12</v>
      </c>
      <c r="D155" s="146">
        <v>1</v>
      </c>
      <c r="E155" s="26">
        <v>0</v>
      </c>
      <c r="F155" s="116">
        <f>D155*E155</f>
        <v>0</v>
      </c>
      <c r="H155" s="7"/>
      <c r="I155" s="15"/>
    </row>
    <row r="156" spans="1:9" s="36" customFormat="1">
      <c r="A156" s="118" t="s">
        <v>16</v>
      </c>
      <c r="B156" s="134" t="s">
        <v>94</v>
      </c>
      <c r="C156" s="115" t="s">
        <v>74</v>
      </c>
      <c r="D156" s="117">
        <v>10</v>
      </c>
      <c r="E156" s="26">
        <v>0</v>
      </c>
      <c r="F156" s="117">
        <f>D156*E156</f>
        <v>0</v>
      </c>
      <c r="H156" s="7"/>
      <c r="I156" s="15"/>
    </row>
    <row r="157" spans="1:9" s="36" customFormat="1">
      <c r="A157" s="118"/>
      <c r="B157" s="132" t="s">
        <v>97</v>
      </c>
      <c r="C157" s="115"/>
      <c r="D157" s="117"/>
      <c r="E157" s="26"/>
      <c r="F157" s="201">
        <f>SUM(F142:F156)</f>
        <v>0</v>
      </c>
      <c r="H157" s="7"/>
      <c r="I157" s="15"/>
    </row>
    <row r="158" spans="1:9" s="8" customFormat="1">
      <c r="A158" s="142"/>
      <c r="B158" s="114"/>
      <c r="C158" s="142"/>
      <c r="D158" s="147"/>
      <c r="E158" s="37"/>
      <c r="F158" s="116"/>
      <c r="H158" s="7"/>
      <c r="I158" s="15"/>
    </row>
    <row r="159" spans="1:9" s="8" customFormat="1">
      <c r="A159" s="53"/>
      <c r="B159" s="148" t="s">
        <v>115</v>
      </c>
      <c r="C159" s="53"/>
      <c r="D159" s="139"/>
      <c r="E159" s="6"/>
      <c r="F159" s="203">
        <f>F157+F138+F131+F123+F112</f>
        <v>0</v>
      </c>
      <c r="H159" s="7"/>
      <c r="I159" s="15"/>
    </row>
    <row r="160" spans="1:9">
      <c r="A160" s="149"/>
      <c r="C160" s="71"/>
      <c r="D160" s="71"/>
      <c r="E160" s="12"/>
      <c r="I160" s="15"/>
    </row>
    <row r="161" spans="1:10">
      <c r="A161" s="150"/>
      <c r="B161" s="151" t="s">
        <v>112</v>
      </c>
      <c r="C161" s="152"/>
      <c r="D161" s="152"/>
      <c r="E161" s="38"/>
      <c r="F161" s="204"/>
      <c r="I161" s="15"/>
    </row>
    <row r="162" spans="1:10" ht="327" customHeight="1">
      <c r="A162" s="149"/>
      <c r="B162" s="78" t="s">
        <v>30</v>
      </c>
      <c r="C162" s="71"/>
      <c r="D162" s="71"/>
      <c r="E162" s="12"/>
      <c r="I162" s="15"/>
    </row>
    <row r="163" spans="1:10" ht="267.75">
      <c r="A163" s="149"/>
      <c r="B163" s="78" t="s">
        <v>31</v>
      </c>
      <c r="C163" s="71"/>
      <c r="D163" s="71"/>
      <c r="E163" s="12"/>
      <c r="I163" s="15"/>
    </row>
    <row r="164" spans="1:10">
      <c r="A164" s="153"/>
      <c r="B164" s="154"/>
      <c r="C164" s="155"/>
      <c r="D164" s="155"/>
      <c r="E164" s="39"/>
      <c r="F164" s="205"/>
      <c r="I164" s="15"/>
    </row>
    <row r="165" spans="1:10" s="42" customFormat="1" ht="22.5" customHeight="1">
      <c r="A165" s="156"/>
      <c r="B165" s="1" t="s">
        <v>138</v>
      </c>
      <c r="C165" s="156"/>
      <c r="D165" s="157"/>
      <c r="E165" s="40"/>
      <c r="F165" s="206"/>
      <c r="G165" s="41"/>
      <c r="H165" s="7"/>
      <c r="I165" s="15"/>
      <c r="J165" s="41"/>
    </row>
    <row r="166" spans="1:10" s="42" customFormat="1" ht="11.25" customHeight="1">
      <c r="A166" s="156" t="s">
        <v>10</v>
      </c>
      <c r="B166" s="2" t="s">
        <v>107</v>
      </c>
      <c r="C166" s="158"/>
      <c r="D166" s="159"/>
      <c r="E166" s="43"/>
      <c r="F166" s="207"/>
      <c r="G166" s="41"/>
      <c r="H166" s="7"/>
      <c r="I166" s="15"/>
      <c r="J166" s="41"/>
    </row>
    <row r="167" spans="1:10" s="42" customFormat="1" ht="22.5" customHeight="1">
      <c r="A167" s="160" t="s">
        <v>98</v>
      </c>
      <c r="B167" s="3" t="s">
        <v>99</v>
      </c>
      <c r="C167" s="160" t="s">
        <v>21</v>
      </c>
      <c r="D167" s="161">
        <v>1</v>
      </c>
      <c r="E167" s="44">
        <v>0</v>
      </c>
      <c r="F167" s="117">
        <f>D167*E167</f>
        <v>0</v>
      </c>
      <c r="G167" s="41"/>
      <c r="H167" s="7"/>
      <c r="I167" s="15"/>
      <c r="J167" s="41"/>
    </row>
    <row r="168" spans="1:10" s="42" customFormat="1" ht="22.5" customHeight="1">
      <c r="A168" s="160" t="s">
        <v>98</v>
      </c>
      <c r="B168" s="3" t="s">
        <v>100</v>
      </c>
      <c r="C168" s="160" t="s">
        <v>21</v>
      </c>
      <c r="D168" s="161">
        <v>2</v>
      </c>
      <c r="E168" s="44">
        <v>0</v>
      </c>
      <c r="F168" s="117">
        <f>D168*E168</f>
        <v>0</v>
      </c>
      <c r="G168" s="41"/>
      <c r="H168" s="7"/>
      <c r="I168" s="15"/>
      <c r="J168" s="41"/>
    </row>
    <row r="169" spans="1:10" s="42" customFormat="1" ht="22.5" customHeight="1">
      <c r="A169" s="160" t="s">
        <v>98</v>
      </c>
      <c r="B169" s="3" t="s">
        <v>101</v>
      </c>
      <c r="C169" s="160" t="s">
        <v>21</v>
      </c>
      <c r="D169" s="161">
        <v>6</v>
      </c>
      <c r="E169" s="44">
        <v>0</v>
      </c>
      <c r="F169" s="117">
        <f>D169*E169</f>
        <v>0</v>
      </c>
      <c r="G169" s="41"/>
      <c r="H169" s="7"/>
      <c r="I169" s="15"/>
      <c r="J169" s="41"/>
    </row>
    <row r="170" spans="1:10" s="42" customFormat="1" ht="22.5" customHeight="1">
      <c r="A170" s="160" t="s">
        <v>98</v>
      </c>
      <c r="B170" s="3" t="s">
        <v>102</v>
      </c>
      <c r="C170" s="160" t="s">
        <v>21</v>
      </c>
      <c r="D170" s="161">
        <v>2</v>
      </c>
      <c r="E170" s="44">
        <v>0</v>
      </c>
      <c r="F170" s="117">
        <f>D170*E170</f>
        <v>0</v>
      </c>
      <c r="G170" s="41"/>
      <c r="H170" s="7"/>
      <c r="I170" s="15"/>
      <c r="J170" s="41"/>
    </row>
    <row r="171" spans="1:10" s="42" customFormat="1" ht="22.5" customHeight="1">
      <c r="A171" s="156"/>
      <c r="B171" s="4"/>
      <c r="C171" s="156"/>
      <c r="D171" s="157"/>
      <c r="E171" s="40"/>
      <c r="F171" s="208"/>
      <c r="G171" s="41"/>
      <c r="H171" s="7"/>
      <c r="I171" s="15"/>
      <c r="J171" s="41"/>
    </row>
    <row r="172" spans="1:10" s="42" customFormat="1" ht="22.5" customHeight="1">
      <c r="A172" s="156"/>
      <c r="B172" s="1" t="s">
        <v>139</v>
      </c>
      <c r="C172" s="156"/>
      <c r="D172" s="157"/>
      <c r="E172" s="40"/>
      <c r="F172" s="208"/>
      <c r="G172" s="41"/>
      <c r="H172" s="7"/>
      <c r="I172" s="15"/>
      <c r="J172" s="41"/>
    </row>
    <row r="173" spans="1:10" s="42" customFormat="1" ht="18.75" customHeight="1">
      <c r="A173" s="156" t="s">
        <v>13</v>
      </c>
      <c r="B173" s="2" t="s">
        <v>108</v>
      </c>
      <c r="C173" s="158"/>
      <c r="D173" s="159"/>
      <c r="E173" s="43"/>
      <c r="F173" s="207"/>
      <c r="G173" s="41"/>
      <c r="H173" s="7"/>
      <c r="I173" s="15"/>
      <c r="J173" s="41"/>
    </row>
    <row r="174" spans="1:10" s="42" customFormat="1">
      <c r="A174" s="160" t="s">
        <v>98</v>
      </c>
      <c r="B174" s="3" t="s">
        <v>99</v>
      </c>
      <c r="C174" s="160" t="s">
        <v>21</v>
      </c>
      <c r="D174" s="161">
        <v>1</v>
      </c>
      <c r="E174" s="44">
        <v>0</v>
      </c>
      <c r="F174" s="117">
        <f>D174*E174</f>
        <v>0</v>
      </c>
      <c r="G174" s="41"/>
      <c r="H174" s="7"/>
      <c r="I174" s="15"/>
      <c r="J174" s="41"/>
    </row>
    <row r="175" spans="1:10" s="42" customFormat="1">
      <c r="A175" s="160" t="s">
        <v>98</v>
      </c>
      <c r="B175" s="3" t="s">
        <v>100</v>
      </c>
      <c r="C175" s="160" t="s">
        <v>21</v>
      </c>
      <c r="D175" s="161">
        <v>2</v>
      </c>
      <c r="E175" s="44">
        <v>0</v>
      </c>
      <c r="F175" s="117">
        <f>D175*E175</f>
        <v>0</v>
      </c>
      <c r="G175" s="41"/>
      <c r="H175" s="7"/>
      <c r="I175" s="15"/>
      <c r="J175" s="41"/>
    </row>
    <row r="176" spans="1:10" s="42" customFormat="1" ht="22.5" customHeight="1">
      <c r="A176" s="160" t="s">
        <v>98</v>
      </c>
      <c r="B176" s="3" t="s">
        <v>101</v>
      </c>
      <c r="C176" s="160" t="s">
        <v>21</v>
      </c>
      <c r="D176" s="161">
        <v>6</v>
      </c>
      <c r="E176" s="44">
        <v>0</v>
      </c>
      <c r="F176" s="117">
        <f>D176*E176</f>
        <v>0</v>
      </c>
      <c r="G176" s="41"/>
      <c r="H176" s="7"/>
      <c r="I176" s="15"/>
      <c r="J176" s="41"/>
    </row>
    <row r="177" spans="1:10" s="42" customFormat="1" ht="22.5" customHeight="1">
      <c r="A177" s="156"/>
      <c r="B177" s="4"/>
      <c r="C177" s="156"/>
      <c r="D177" s="157"/>
      <c r="E177" s="40"/>
      <c r="F177" s="208"/>
      <c r="G177" s="41"/>
      <c r="H177" s="7"/>
      <c r="I177" s="15"/>
      <c r="J177" s="41"/>
    </row>
    <row r="178" spans="1:10" s="42" customFormat="1" ht="22.5" customHeight="1">
      <c r="A178" s="156"/>
      <c r="B178" s="162" t="s">
        <v>140</v>
      </c>
      <c r="C178" s="163"/>
      <c r="D178" s="157"/>
      <c r="E178" s="40"/>
      <c r="F178" s="206"/>
      <c r="G178" s="41"/>
      <c r="H178" s="7"/>
      <c r="I178" s="15"/>
      <c r="J178" s="41"/>
    </row>
    <row r="179" spans="1:10" s="42" customFormat="1">
      <c r="A179" s="156" t="s">
        <v>14</v>
      </c>
      <c r="B179" s="2" t="s">
        <v>109</v>
      </c>
      <c r="C179" s="158"/>
      <c r="D179" s="159"/>
      <c r="E179" s="43"/>
      <c r="F179" s="206"/>
      <c r="G179" s="41"/>
      <c r="H179" s="7"/>
      <c r="I179" s="15"/>
      <c r="J179" s="41"/>
    </row>
    <row r="180" spans="1:10" s="42" customFormat="1">
      <c r="A180" s="160" t="s">
        <v>98</v>
      </c>
      <c r="B180" s="3" t="s">
        <v>102</v>
      </c>
      <c r="C180" s="160" t="s">
        <v>21</v>
      </c>
      <c r="D180" s="161">
        <v>2</v>
      </c>
      <c r="E180" s="44">
        <v>0</v>
      </c>
      <c r="F180" s="117">
        <f>D180*E180</f>
        <v>0</v>
      </c>
      <c r="G180" s="41"/>
      <c r="H180" s="7"/>
      <c r="I180" s="15"/>
      <c r="J180" s="41"/>
    </row>
    <row r="181" spans="1:10" s="42" customFormat="1">
      <c r="A181" s="160" t="s">
        <v>98</v>
      </c>
      <c r="B181" s="3" t="s">
        <v>100</v>
      </c>
      <c r="C181" s="160" t="s">
        <v>21</v>
      </c>
      <c r="D181" s="161">
        <v>2</v>
      </c>
      <c r="E181" s="44">
        <v>0</v>
      </c>
      <c r="F181" s="117">
        <f>D181*E181</f>
        <v>0</v>
      </c>
      <c r="G181" s="41"/>
      <c r="H181" s="7"/>
      <c r="I181" s="15"/>
      <c r="J181" s="41"/>
    </row>
    <row r="182" spans="1:10" s="42" customFormat="1" ht="22.5" customHeight="1">
      <c r="A182" s="160"/>
      <c r="B182" s="4"/>
      <c r="C182" s="156"/>
      <c r="D182" s="157"/>
      <c r="E182" s="40"/>
      <c r="F182" s="208"/>
      <c r="G182" s="41"/>
      <c r="H182" s="7"/>
      <c r="I182" s="15"/>
      <c r="J182" s="41"/>
    </row>
    <row r="183" spans="1:10" s="42" customFormat="1" ht="22.5" customHeight="1">
      <c r="A183" s="160"/>
      <c r="B183" s="164" t="s">
        <v>141</v>
      </c>
      <c r="C183" s="165"/>
      <c r="D183" s="161"/>
      <c r="E183" s="44"/>
      <c r="F183" s="208"/>
      <c r="G183" s="41"/>
      <c r="H183" s="7"/>
      <c r="I183" s="15"/>
      <c r="J183" s="41"/>
    </row>
    <row r="184" spans="1:10" s="42" customFormat="1">
      <c r="A184" s="156" t="s">
        <v>15</v>
      </c>
      <c r="B184" s="2" t="s">
        <v>109</v>
      </c>
      <c r="C184" s="158"/>
      <c r="D184" s="159"/>
      <c r="E184" s="43"/>
      <c r="F184" s="207"/>
      <c r="G184" s="41"/>
      <c r="H184" s="7"/>
      <c r="I184" s="15"/>
      <c r="J184" s="41"/>
    </row>
    <row r="185" spans="1:10" s="42" customFormat="1">
      <c r="A185" s="160" t="s">
        <v>98</v>
      </c>
      <c r="B185" s="3" t="s">
        <v>103</v>
      </c>
      <c r="C185" s="160" t="s">
        <v>21</v>
      </c>
      <c r="D185" s="161">
        <v>2</v>
      </c>
      <c r="E185" s="44">
        <v>0</v>
      </c>
      <c r="F185" s="117">
        <f>D185*E185</f>
        <v>0</v>
      </c>
      <c r="G185" s="41"/>
      <c r="H185" s="7"/>
      <c r="I185" s="15"/>
      <c r="J185" s="41"/>
    </row>
    <row r="186" spans="1:10" s="42" customFormat="1" ht="22.5" customHeight="1">
      <c r="A186" s="160" t="s">
        <v>98</v>
      </c>
      <c r="B186" s="3" t="s">
        <v>101</v>
      </c>
      <c r="C186" s="160" t="s">
        <v>21</v>
      </c>
      <c r="D186" s="161">
        <v>4</v>
      </c>
      <c r="E186" s="44">
        <v>0</v>
      </c>
      <c r="F186" s="117">
        <f>D186*E186</f>
        <v>0</v>
      </c>
      <c r="G186" s="41"/>
      <c r="H186" s="7"/>
      <c r="I186" s="15"/>
      <c r="J186" s="41"/>
    </row>
    <row r="187" spans="1:10" s="42" customFormat="1" ht="22.5" customHeight="1">
      <c r="A187" s="160"/>
      <c r="B187" s="3"/>
      <c r="C187" s="160"/>
      <c r="D187" s="161"/>
      <c r="E187" s="44"/>
      <c r="F187" s="208"/>
      <c r="G187" s="41"/>
      <c r="H187" s="7"/>
      <c r="I187" s="15"/>
      <c r="J187" s="41"/>
    </row>
    <row r="188" spans="1:10" s="42" customFormat="1">
      <c r="A188" s="156"/>
      <c r="B188" s="162" t="s">
        <v>142</v>
      </c>
      <c r="C188" s="163"/>
      <c r="D188" s="157"/>
      <c r="E188" s="40"/>
      <c r="F188" s="208"/>
      <c r="G188" s="41"/>
      <c r="H188" s="7"/>
      <c r="I188" s="15"/>
      <c r="J188" s="41"/>
    </row>
    <row r="189" spans="1:10" s="42" customFormat="1" ht="25.5">
      <c r="A189" s="156" t="s">
        <v>16</v>
      </c>
      <c r="B189" s="166" t="s">
        <v>110</v>
      </c>
      <c r="C189" s="158"/>
      <c r="D189" s="159"/>
      <c r="E189" s="43"/>
      <c r="F189" s="207"/>
      <c r="G189" s="41"/>
      <c r="H189" s="7"/>
      <c r="I189" s="15"/>
      <c r="J189" s="41"/>
    </row>
    <row r="190" spans="1:10" s="42" customFormat="1" ht="21.75" customHeight="1">
      <c r="A190" s="160" t="s">
        <v>98</v>
      </c>
      <c r="B190" s="3" t="s">
        <v>103</v>
      </c>
      <c r="C190" s="160" t="s">
        <v>21</v>
      </c>
      <c r="D190" s="161">
        <v>2</v>
      </c>
      <c r="E190" s="44">
        <v>0</v>
      </c>
      <c r="F190" s="117">
        <f>D190*E190</f>
        <v>0</v>
      </c>
      <c r="G190" s="41"/>
      <c r="H190" s="7"/>
      <c r="I190" s="15"/>
      <c r="J190" s="41"/>
    </row>
    <row r="191" spans="1:10" s="42" customFormat="1" ht="22.5" customHeight="1">
      <c r="A191" s="160" t="s">
        <v>98</v>
      </c>
      <c r="B191" s="3" t="s">
        <v>101</v>
      </c>
      <c r="C191" s="160" t="s">
        <v>21</v>
      </c>
      <c r="D191" s="161">
        <v>2</v>
      </c>
      <c r="E191" s="44">
        <v>0</v>
      </c>
      <c r="F191" s="117">
        <f>D191*E191</f>
        <v>0</v>
      </c>
      <c r="G191" s="41"/>
      <c r="H191" s="7"/>
      <c r="I191" s="15"/>
      <c r="J191" s="41"/>
    </row>
    <row r="192" spans="1:10" s="42" customFormat="1" ht="23.25" customHeight="1">
      <c r="A192" s="160"/>
      <c r="B192" s="162" t="s">
        <v>104</v>
      </c>
      <c r="C192" s="156"/>
      <c r="D192" s="157"/>
      <c r="E192" s="40"/>
      <c r="F192" s="208"/>
      <c r="G192" s="41"/>
      <c r="H192" s="7"/>
      <c r="I192" s="15"/>
      <c r="J192" s="41"/>
    </row>
    <row r="193" spans="1:10" s="42" customFormat="1">
      <c r="A193" s="160" t="s">
        <v>17</v>
      </c>
      <c r="B193" s="4" t="s">
        <v>171</v>
      </c>
      <c r="C193" s="156" t="s">
        <v>21</v>
      </c>
      <c r="D193" s="157">
        <v>2</v>
      </c>
      <c r="E193" s="40">
        <v>0</v>
      </c>
      <c r="F193" s="208">
        <f>E193*D193</f>
        <v>0</v>
      </c>
      <c r="G193" s="41"/>
      <c r="H193" s="7"/>
      <c r="I193" s="15"/>
      <c r="J193" s="41"/>
    </row>
    <row r="194" spans="1:10" s="42" customFormat="1" ht="24" customHeight="1">
      <c r="A194" s="160" t="s">
        <v>18</v>
      </c>
      <c r="B194" s="5" t="s">
        <v>169</v>
      </c>
      <c r="C194" s="156" t="s">
        <v>12</v>
      </c>
      <c r="D194" s="157">
        <v>1</v>
      </c>
      <c r="E194" s="40">
        <v>0</v>
      </c>
      <c r="F194" s="117">
        <f>D194*E194</f>
        <v>0</v>
      </c>
      <c r="G194" s="41"/>
      <c r="H194" s="7"/>
      <c r="I194" s="15"/>
      <c r="J194" s="41"/>
    </row>
    <row r="195" spans="1:10" s="42" customFormat="1" ht="13.5" customHeight="1">
      <c r="A195" s="160"/>
      <c r="B195" s="4"/>
      <c r="C195" s="156"/>
      <c r="D195" s="157"/>
      <c r="E195" s="40"/>
      <c r="F195" s="208"/>
      <c r="G195" s="41"/>
      <c r="H195" s="7"/>
      <c r="I195" s="15"/>
      <c r="J195" s="41"/>
    </row>
    <row r="196" spans="1:10" s="42" customFormat="1">
      <c r="A196" s="167"/>
      <c r="B196" s="164" t="s">
        <v>105</v>
      </c>
      <c r="C196" s="168"/>
      <c r="D196" s="169"/>
      <c r="E196" s="45"/>
      <c r="F196" s="209"/>
      <c r="G196" s="41"/>
      <c r="H196" s="7"/>
      <c r="I196" s="15"/>
      <c r="J196" s="41"/>
    </row>
    <row r="197" spans="1:10" s="42" customFormat="1">
      <c r="A197" s="156" t="s">
        <v>20</v>
      </c>
      <c r="B197" s="170" t="s">
        <v>106</v>
      </c>
      <c r="C197" s="165" t="s">
        <v>12</v>
      </c>
      <c r="D197" s="161">
        <v>1</v>
      </c>
      <c r="E197" s="44">
        <v>0</v>
      </c>
      <c r="F197" s="117">
        <f>D197*E197</f>
        <v>0</v>
      </c>
      <c r="G197" s="41"/>
      <c r="H197" s="7"/>
      <c r="I197" s="15"/>
      <c r="J197" s="41"/>
    </row>
    <row r="198" spans="1:10" s="47" customFormat="1">
      <c r="A198" s="171"/>
      <c r="B198" s="172"/>
      <c r="C198" s="173"/>
      <c r="D198" s="174"/>
      <c r="E198" s="46"/>
      <c r="F198" s="210"/>
      <c r="H198" s="7"/>
      <c r="I198" s="15"/>
    </row>
    <row r="199" spans="1:10" s="47" customFormat="1">
      <c r="A199" s="175"/>
      <c r="B199" s="176" t="s">
        <v>113</v>
      </c>
      <c r="C199" s="173"/>
      <c r="D199" s="174"/>
      <c r="E199" s="46"/>
      <c r="F199" s="211">
        <f>SUM(F162:F197)</f>
        <v>0</v>
      </c>
      <c r="H199" s="7"/>
      <c r="I199" s="15"/>
    </row>
    <row r="200" spans="1:10" s="47" customFormat="1">
      <c r="A200" s="175"/>
      <c r="B200" s="177"/>
      <c r="C200" s="173"/>
      <c r="D200" s="174"/>
      <c r="E200" s="46"/>
      <c r="F200" s="211"/>
      <c r="H200" s="7"/>
      <c r="I200" s="15"/>
    </row>
    <row r="201" spans="1:10" s="47" customFormat="1">
      <c r="A201" s="175"/>
      <c r="B201" s="178" t="s">
        <v>114</v>
      </c>
      <c r="C201" s="173"/>
      <c r="D201" s="174"/>
      <c r="E201" s="46"/>
      <c r="F201" s="211">
        <f>F199+F159+F92</f>
        <v>0</v>
      </c>
      <c r="H201" s="7"/>
      <c r="I201" s="15"/>
    </row>
    <row r="202" spans="1:10" s="47" customFormat="1">
      <c r="A202" s="179"/>
      <c r="B202" s="180"/>
      <c r="C202" s="181"/>
      <c r="D202" s="182"/>
      <c r="E202" s="48"/>
      <c r="F202" s="182"/>
      <c r="H202" s="7"/>
      <c r="I202" s="15"/>
    </row>
    <row r="203" spans="1:10">
      <c r="A203" s="183"/>
      <c r="B203" s="184" t="s">
        <v>111</v>
      </c>
      <c r="C203" s="185"/>
      <c r="D203" s="186"/>
      <c r="E203" s="49"/>
      <c r="F203" s="186"/>
      <c r="I203" s="15"/>
    </row>
    <row r="204" spans="1:10">
      <c r="B204" s="187" t="s">
        <v>22</v>
      </c>
      <c r="C204" s="71"/>
      <c r="E204" s="17">
        <f>F201*0.05</f>
        <v>0</v>
      </c>
      <c r="I204" s="15"/>
    </row>
    <row r="205" spans="1:10">
      <c r="C205" s="55"/>
      <c r="I205" s="15"/>
    </row>
    <row r="206" spans="1:10" ht="15" thickBot="1">
      <c r="B206" s="188" t="s">
        <v>150</v>
      </c>
      <c r="C206" s="189"/>
      <c r="D206" s="189"/>
      <c r="E206" s="50">
        <f>E204+F201</f>
        <v>0</v>
      </c>
      <c r="I206" s="15"/>
    </row>
    <row r="207" spans="1:10">
      <c r="B207" s="190" t="s">
        <v>23</v>
      </c>
      <c r="C207" s="191"/>
      <c r="D207" s="191"/>
      <c r="E207" s="51">
        <f>E206*0.095</f>
        <v>0</v>
      </c>
      <c r="I207" s="15"/>
    </row>
    <row r="208" spans="1:10" ht="15" thickBot="1">
      <c r="B208" s="192" t="s">
        <v>25</v>
      </c>
      <c r="C208" s="193"/>
      <c r="D208" s="193"/>
      <c r="E208" s="52">
        <f>E206+E207</f>
        <v>0</v>
      </c>
      <c r="I208" s="15"/>
    </row>
  </sheetData>
  <sheetProtection algorithmName="SHA-512" hashValue="84Kra8VCDgCPnqbqIZCTet4O4YScOYDQRuSDc3Px4Nzq9MLTmjMoE+rGmpQPBUQhfL9yJUFAscGKWwkCOK3aww==" saltValue="42Wfp85y38f1cpaQMEAmg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2" manualBreakCount="2">
    <brk id="93" max="16383" man="1"/>
    <brk id="1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2022-05-03T06:12:53Z</dcterms:modified>
</cp:coreProperties>
</file>